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1'!$A$7:$G$224</definedName>
    <definedName name="_xlnm.Print_Area" localSheetId="0">'вариант 1'!$A$1:$G$224</definedName>
  </definedNames>
  <calcPr calcId="125725"/>
</workbook>
</file>

<file path=xl/calcChain.xml><?xml version="1.0" encoding="utf-8"?>
<calcChain xmlns="http://schemas.openxmlformats.org/spreadsheetml/2006/main">
  <c r="F46" i="1"/>
  <c r="F222"/>
  <c r="G201"/>
  <c r="F201"/>
  <c r="F202"/>
  <c r="F190"/>
  <c r="F38" l="1"/>
  <c r="F36"/>
  <c r="F35" s="1"/>
  <c r="F20"/>
  <c r="F108"/>
  <c r="F76"/>
  <c r="F71"/>
  <c r="F137"/>
  <c r="F124"/>
  <c r="G215"/>
  <c r="F207"/>
  <c r="F161"/>
  <c r="F145"/>
  <c r="F111"/>
  <c r="F104"/>
  <c r="F80"/>
  <c r="F41"/>
  <c r="F10"/>
  <c r="F9" s="1"/>
  <c r="F86"/>
  <c r="G75"/>
  <c r="F60" l="1"/>
  <c r="F179"/>
  <c r="G115"/>
  <c r="G110" s="1"/>
  <c r="F115"/>
  <c r="F110" s="1"/>
  <c r="G246"/>
  <c r="G245"/>
  <c r="G243"/>
  <c r="G242"/>
  <c r="G240"/>
  <c r="G239"/>
  <c r="G238"/>
  <c r="G237"/>
  <c r="G236"/>
  <c r="G235"/>
  <c r="F246"/>
  <c r="F243"/>
  <c r="F237"/>
  <c r="F236"/>
  <c r="F240"/>
  <c r="G241"/>
  <c r="F205" l="1"/>
  <c r="F163"/>
  <c r="F172"/>
  <c r="F242"/>
  <c r="F154" l="1"/>
  <c r="F138"/>
  <c r="G72"/>
  <c r="F159"/>
  <c r="G199"/>
  <c r="G198" s="1"/>
  <c r="F199"/>
  <c r="F198" s="1"/>
  <c r="G214"/>
  <c r="G213" s="1"/>
  <c r="F130"/>
  <c r="F84"/>
  <c r="F167"/>
  <c r="F166" s="1"/>
  <c r="F244" l="1"/>
  <c r="F239"/>
  <c r="F235"/>
  <c r="F230"/>
  <c r="F245"/>
  <c r="F215"/>
  <c r="F214" s="1"/>
  <c r="F213" s="1"/>
  <c r="G244"/>
  <c r="G230"/>
  <c r="F238"/>
  <c r="G65"/>
  <c r="F241"/>
  <c r="F75"/>
  <c r="F188" l="1"/>
  <c r="G209" l="1"/>
  <c r="F209"/>
  <c r="G96"/>
  <c r="G92" s="1"/>
  <c r="G18"/>
  <c r="G17" s="1"/>
  <c r="G142"/>
  <c r="F18"/>
  <c r="F17" s="1"/>
  <c r="F133"/>
  <c r="F182"/>
  <c r="F181" s="1"/>
  <c r="G175"/>
  <c r="G171" s="1"/>
  <c r="F175"/>
  <c r="F171" s="1"/>
  <c r="F156"/>
  <c r="F151"/>
  <c r="F150" s="1"/>
  <c r="F148"/>
  <c r="F142"/>
  <c r="F140"/>
  <c r="G136"/>
  <c r="F136"/>
  <c r="F128"/>
  <c r="F126"/>
  <c r="G123"/>
  <c r="F123"/>
  <c r="F122" s="1"/>
  <c r="G106"/>
  <c r="F106"/>
  <c r="F103" s="1"/>
  <c r="F99"/>
  <c r="F96"/>
  <c r="F93"/>
  <c r="F50"/>
  <c r="F49" s="1"/>
  <c r="F48" s="1"/>
  <c r="G43"/>
  <c r="F43"/>
  <c r="F39"/>
  <c r="G35"/>
  <c r="F31"/>
  <c r="F28"/>
  <c r="F27" s="1"/>
  <c r="F23"/>
  <c r="F22" s="1"/>
  <c r="F13"/>
  <c r="F12" s="1"/>
  <c r="F135" l="1"/>
  <c r="F30"/>
  <c r="F8"/>
  <c r="G135"/>
  <c r="G30"/>
  <c r="G8" s="1"/>
  <c r="G122"/>
  <c r="F170"/>
  <c r="G121" l="1"/>
  <c r="G170"/>
  <c r="F90"/>
  <c r="F82"/>
  <c r="F78"/>
  <c r="F77" l="1"/>
  <c r="F101"/>
  <c r="F92" s="1"/>
  <c r="F56" l="1"/>
  <c r="F221" l="1"/>
  <c r="F195" l="1"/>
  <c r="F187" s="1"/>
  <c r="F54"/>
  <c r="F53" s="1"/>
  <c r="G103" l="1"/>
  <c r="G229" s="1"/>
  <c r="F73" l="1"/>
  <c r="F72" s="1"/>
  <c r="F119" l="1"/>
  <c r="F118" s="1"/>
  <c r="F117" s="1"/>
  <c r="F89" l="1"/>
  <c r="F63"/>
  <c r="F59" s="1"/>
  <c r="F67"/>
  <c r="F66" s="1"/>
  <c r="F70"/>
  <c r="F69" l="1"/>
  <c r="F229"/>
  <c r="F65"/>
  <c r="F88"/>
  <c r="G228"/>
  <c r="F52"/>
  <c r="F220"/>
  <c r="G88"/>
  <c r="G247"/>
  <c r="F219" l="1"/>
  <c r="F247"/>
  <c r="F121" l="1"/>
  <c r="F186"/>
  <c r="F228" l="1"/>
  <c r="F223"/>
  <c r="F227"/>
  <c r="G186"/>
  <c r="G227" s="1"/>
  <c r="G223" l="1"/>
</calcChain>
</file>

<file path=xl/sharedStrings.xml><?xml version="1.0" encoding="utf-8"?>
<sst xmlns="http://schemas.openxmlformats.org/spreadsheetml/2006/main" count="949" uniqueCount="169">
  <si>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</si>
  <si>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</si>
  <si>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</si>
  <si>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</si>
  <si>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</si>
  <si>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</si>
  <si>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</si>
  <si>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</si>
  <si>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</si>
  <si>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</si>
  <si>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</si>
  <si>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</si>
  <si>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</si>
  <si>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</si>
  <si>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</si>
  <si>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</si>
  <si>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</si>
  <si>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</si>
  <si>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</si>
  <si>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</si>
  <si>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</si>
  <si>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</si>
  <si>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</si>
  <si>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</si>
  <si>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</si>
  <si>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</si>
  <si>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</si>
  <si>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</si>
  <si>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</si>
  <si>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</si>
  <si>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</si>
  <si>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</si>
  <si>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</si>
  <si>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</si>
  <si>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</si>
  <si>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</si>
  <si>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</si>
  <si>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</si>
  <si>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</si>
  <si>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</si>
  <si>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</si>
  <si>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</si>
  <si>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</si>
  <si>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</si>
  <si>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</si>
  <si>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</si>
  <si>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</si>
  <si>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</si>
  <si>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</si>
  <si>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</si>
  <si>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</si>
  <si>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</si>
  <si>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</si>
  <si>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</si>
  <si>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</si>
  <si>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</si>
  <si>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</si>
  <si>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</si>
  <si>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</si>
  <si>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</si>
  <si>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</si>
  <si>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</si>
  <si>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</si>
  <si>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</si>
  <si>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</si>
  <si>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</si>
  <si>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</si>
  <si>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</si>
  <si>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</si>
  <si>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</si>
  <si>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</si>
  <si>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</si>
  <si>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</si>
  <si>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</si>
  <si>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</si>
  <si>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</si>
  <si>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</si>
  <si>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</si>
  <si>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</si>
  <si>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</si>
  <si>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</si>
  <si>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</si>
  <si>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</si>
  <si>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</si>
  <si>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</si>
  <si>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</si>
  <si>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</si>
  <si>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</si>
  <si>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</si>
  <si>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</si>
  <si>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</si>
  <si>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</si>
  <si>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</si>
  <si>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</si>
  <si>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</si>
  <si>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</si>
  <si>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</si>
  <si>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</si>
  <si>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</si>
  <si>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</si>
  <si>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</si>
  <si>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</si>
  <si>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</si>
  <si>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городского округа Кинель Самарской области "Молодой семье – доступное жилье" на 2014-2016 годы.</t>
  </si>
  <si>
    <t>Социальные выплаты гражданам, кроме публичных нормативных социальных выплат</t>
  </si>
  <si>
    <t>320</t>
  </si>
  <si>
    <t xml:space="preserve">Муниципальная  программа "Совершенствование ЕДДС городского округа Кинель на 2014-2016 годы".
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</si>
  <si>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</si>
  <si>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</si>
  <si>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</si>
  <si>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</si>
  <si>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</si>
  <si>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</si>
  <si>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</si>
  <si>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программа "Смягчение последствий пожаров на территории городского округа Кинель на 2015-2016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</si>
  <si>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</si>
  <si>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</si>
  <si>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</si>
  <si>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</si>
  <si>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</si>
  <si>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</si>
  <si>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</si>
  <si>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99 0 00 00000</t>
  </si>
  <si>
    <t>10 0 00 00000</t>
  </si>
  <si>
    <t>25 0 00 00000</t>
  </si>
  <si>
    <t>31 0 00 00000</t>
  </si>
  <si>
    <t>17 0 00 00000</t>
  </si>
  <si>
    <t>32 0 00 00000</t>
  </si>
  <si>
    <t>01 0 00 00000</t>
  </si>
  <si>
    <t>24 0 00 00000</t>
  </si>
  <si>
    <t>38 0 00 00000</t>
  </si>
  <si>
    <t>41 0 00 00000</t>
  </si>
  <si>
    <t>05 0 00 00000</t>
  </si>
  <si>
    <t>28 0 00 00000</t>
  </si>
  <si>
    <t>09 0 00 00000</t>
  </si>
  <si>
    <t>19 0 00 00000</t>
  </si>
  <si>
    <t>26 0 00 00000</t>
  </si>
  <si>
    <t>11 0 00 00000</t>
  </si>
  <si>
    <t>12 0 00 00000</t>
  </si>
  <si>
    <t>20 0 00 00000</t>
  </si>
  <si>
    <t>42 0 00 00000</t>
  </si>
  <si>
    <t>30 0 00 00000</t>
  </si>
  <si>
    <t>34 0 00 00000</t>
  </si>
  <si>
    <t>04 0 00 00000</t>
  </si>
  <si>
    <t>18 0 00 00000</t>
  </si>
  <si>
    <t>23 0 00 00000</t>
  </si>
  <si>
    <t>39 0 00 00000</t>
  </si>
  <si>
    <t>14 0 00 00000</t>
  </si>
  <si>
    <t>35 0 00 00000</t>
  </si>
  <si>
    <t>02 0 00 00000</t>
  </si>
  <si>
    <t>03 0 00 00000</t>
  </si>
  <si>
    <t>07 0 00 00000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</si>
  <si>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2016 год</t>
  </si>
  <si>
    <t xml:space="preserve">Муниципальная  программа "Развитие информационного общества в муниципальном образовании городской округ Кинель на 2012-2017годы".
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</si>
  <si>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</si>
  <si>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программа "Стимулирование развития жилищного строительства в городском округе Кинель на 2016-2020 годы"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</si>
  <si>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</si>
  <si>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</si>
  <si>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</si>
  <si>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</si>
  <si>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</si>
  <si>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</si>
  <si>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</si>
  <si>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</si>
  <si>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</si>
  <si>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городского округа Кинель Самарской области "Организация похоронного дела на территории городского округа Кинель Самарской области в 2016- 2018 годах".</t>
  </si>
  <si>
    <t>06 0 00 00000</t>
  </si>
  <si>
    <t>Приложение 6</t>
  </si>
  <si>
    <t>к решению Думы
городского округа Кинель
№ 48 от 17.12. 2015 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</si>
</sst>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6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111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0" fontId="11" fillId="0" borderId="0" xfId="0" applyFont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2" fillId="0" borderId="0" xfId="0" applyFont="1" applyBorder="1"/>
    <xf numFmtId="0" fontId="13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4" fillId="0" borderId="0" xfId="0" applyNumberFormat="1" applyFont="1" applyBorder="1" applyAlignment="1">
      <alignment wrapText="1"/>
    </xf>
    <xf numFmtId="49" fontId="14" fillId="0" borderId="0" xfId="0" applyNumberFormat="1" applyFont="1" applyBorder="1" applyAlignment="1">
      <alignment horizontal="center"/>
    </xf>
    <xf numFmtId="1" fontId="14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5" fillId="0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0" fontId="5" fillId="0" borderId="28" xfId="0" applyFont="1" applyBorder="1" applyAlignment="1">
      <alignment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165" fontId="3" fillId="0" borderId="2" xfId="1" applyNumberFormat="1" applyFont="1" applyFill="1" applyBorder="1" applyAlignment="1" applyProtection="1">
      <alignment vertical="top" wrapText="1"/>
      <protection hidden="1"/>
    </xf>
    <xf numFmtId="49" fontId="3" fillId="0" borderId="2" xfId="0" applyNumberFormat="1" applyFont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165" fontId="3" fillId="0" borderId="21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horizontal="left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4" borderId="32" xfId="0" applyNumberFormat="1" applyFont="1" applyFill="1" applyBorder="1" applyAlignment="1">
      <alignment horizontal="right" vertical="top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47"/>
  <sheetViews>
    <sheetView tabSelected="1" view="pageBreakPreview" zoomScale="75" zoomScaleNormal="100" zoomScaleSheetLayoutView="75" workbookViewId="0">
      <selection activeCell="E3" sqref="E3"/>
    </sheetView>
  </sheetViews>
  <sheetFormatPr defaultColWidth="9" defaultRowHeight="18.75"/>
  <cols>
    <col min="1" max="1" width="41.5" style="4" customWidth="1"/>
    <col min="2" max="3" width="4" style="2" customWidth="1"/>
    <col min="4" max="4" width="15.87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8">
      <c r="E1" s="107" t="s">
        <v>167</v>
      </c>
      <c r="F1" s="107"/>
      <c r="G1" s="107"/>
    </row>
    <row r="2" spans="1:8" ht="66" customHeight="1">
      <c r="E2" s="107" t="s">
        <v>168</v>
      </c>
      <c r="F2" s="107"/>
      <c r="G2" s="107"/>
    </row>
    <row r="4" spans="1:8" s="14" customFormat="1" ht="82.5" customHeight="1">
      <c r="A4" s="109" t="s">
        <v>152</v>
      </c>
      <c r="B4" s="109"/>
      <c r="C4" s="109"/>
      <c r="D4" s="109"/>
      <c r="E4" s="109"/>
      <c r="F4" s="109"/>
      <c r="G4" s="109"/>
    </row>
    <row r="5" spans="1:8">
      <c r="F5" s="9"/>
      <c r="G5" s="9"/>
    </row>
    <row r="6" spans="1:8" s="3" customFormat="1" ht="18.75" customHeight="1">
      <c r="A6" s="108" t="s">
        <v>119</v>
      </c>
      <c r="B6" s="108" t="s">
        <v>0</v>
      </c>
      <c r="C6" s="108" t="s">
        <v>1</v>
      </c>
      <c r="D6" s="108" t="s">
        <v>2</v>
      </c>
      <c r="E6" s="108" t="s">
        <v>3</v>
      </c>
      <c r="F6" s="110" t="s">
        <v>4</v>
      </c>
      <c r="G6" s="110"/>
    </row>
    <row r="7" spans="1:8" s="3" customFormat="1" ht="93.75">
      <c r="A7" s="108"/>
      <c r="B7" s="108"/>
      <c r="C7" s="108"/>
      <c r="D7" s="108"/>
      <c r="E7" s="108"/>
      <c r="F7" s="17" t="s">
        <v>93</v>
      </c>
      <c r="G7" s="17" t="s">
        <v>94</v>
      </c>
    </row>
    <row r="8" spans="1:8" s="5" customFormat="1" ht="37.5" customHeight="1">
      <c r="A8" s="86" t="s">
        <v>6</v>
      </c>
      <c r="B8" s="87" t="s">
        <v>7</v>
      </c>
      <c r="C8" s="88"/>
      <c r="D8" s="88"/>
      <c r="E8" s="89"/>
      <c r="F8" s="90">
        <f>SUBTOTAL(9,F9:F47)</f>
        <v>145840</v>
      </c>
      <c r="G8" s="91">
        <f>SUBTOTAL(9,G9:G47)</f>
        <v>28816</v>
      </c>
      <c r="H8" s="92"/>
    </row>
    <row r="9" spans="1:8" s="5" customFormat="1" ht="85.5" customHeight="1">
      <c r="A9" s="101" t="s">
        <v>164</v>
      </c>
      <c r="B9" s="100" t="s">
        <v>7</v>
      </c>
      <c r="C9" s="95" t="s">
        <v>8</v>
      </c>
      <c r="D9" s="6"/>
      <c r="E9" s="96"/>
      <c r="F9" s="71">
        <f>SUBTOTAL(9,F10:F11)</f>
        <v>2800</v>
      </c>
      <c r="G9" s="71"/>
      <c r="H9" s="92"/>
    </row>
    <row r="10" spans="1:8" s="5" customFormat="1" ht="47.25" customHeight="1">
      <c r="A10" s="102" t="s">
        <v>117</v>
      </c>
      <c r="B10" s="100" t="s">
        <v>7</v>
      </c>
      <c r="C10" s="95" t="s">
        <v>8</v>
      </c>
      <c r="D10" s="93" t="s">
        <v>122</v>
      </c>
      <c r="E10" s="96"/>
      <c r="F10" s="71">
        <f>SUBTOTAL(9,F11:F11)</f>
        <v>2800</v>
      </c>
      <c r="G10" s="71"/>
      <c r="H10" s="92"/>
    </row>
    <row r="11" spans="1:8" s="5" customFormat="1" ht="62.25" customHeight="1">
      <c r="A11" s="102" t="s">
        <v>75</v>
      </c>
      <c r="B11" s="100" t="s">
        <v>7</v>
      </c>
      <c r="C11" s="95" t="s">
        <v>8</v>
      </c>
      <c r="D11" s="93" t="s">
        <v>122</v>
      </c>
      <c r="E11" s="96" t="s">
        <v>72</v>
      </c>
      <c r="F11" s="72">
        <v>2800</v>
      </c>
      <c r="G11" s="48"/>
      <c r="H11" s="92"/>
    </row>
    <row r="12" spans="1:8" s="5" customFormat="1" ht="93.75">
      <c r="A12" s="77" t="s">
        <v>5</v>
      </c>
      <c r="B12" s="78" t="s">
        <v>7</v>
      </c>
      <c r="C12" s="49" t="s">
        <v>9</v>
      </c>
      <c r="D12" s="79"/>
      <c r="E12" s="80"/>
      <c r="F12" s="81">
        <f>SUBTOTAL(9,F13:F16)</f>
        <v>7500</v>
      </c>
      <c r="G12" s="82"/>
      <c r="H12" s="92"/>
    </row>
    <row r="13" spans="1:8" s="5" customFormat="1" ht="37.5">
      <c r="A13" s="46" t="s">
        <v>117</v>
      </c>
      <c r="B13" s="50" t="s">
        <v>7</v>
      </c>
      <c r="C13" s="6" t="s">
        <v>9</v>
      </c>
      <c r="D13" s="93" t="s">
        <v>122</v>
      </c>
      <c r="E13" s="55"/>
      <c r="F13" s="71">
        <f>SUBTOTAL(9,F14:F16)</f>
        <v>7500</v>
      </c>
      <c r="G13" s="67"/>
      <c r="H13" s="92"/>
    </row>
    <row r="14" spans="1:8" s="5" customFormat="1" ht="56.25">
      <c r="A14" s="46" t="s">
        <v>75</v>
      </c>
      <c r="B14" s="50" t="s">
        <v>7</v>
      </c>
      <c r="C14" s="6" t="s">
        <v>9</v>
      </c>
      <c r="D14" s="93" t="s">
        <v>122</v>
      </c>
      <c r="E14" s="55" t="s">
        <v>72</v>
      </c>
      <c r="F14" s="72">
        <v>6542</v>
      </c>
      <c r="G14" s="48"/>
    </row>
    <row r="15" spans="1:8" s="5" customFormat="1" ht="56.25">
      <c r="A15" s="46" t="s">
        <v>76</v>
      </c>
      <c r="B15" s="50" t="s">
        <v>7</v>
      </c>
      <c r="C15" s="6" t="s">
        <v>9</v>
      </c>
      <c r="D15" s="93" t="s">
        <v>122</v>
      </c>
      <c r="E15" s="55" t="s">
        <v>73</v>
      </c>
      <c r="F15" s="72">
        <v>940</v>
      </c>
      <c r="G15" s="48"/>
    </row>
    <row r="16" spans="1:8" s="5" customFormat="1" ht="37.5">
      <c r="A16" s="46" t="s">
        <v>77</v>
      </c>
      <c r="B16" s="50" t="s">
        <v>7</v>
      </c>
      <c r="C16" s="6" t="s">
        <v>9</v>
      </c>
      <c r="D16" s="93" t="s">
        <v>122</v>
      </c>
      <c r="E16" s="55" t="s">
        <v>74</v>
      </c>
      <c r="F16" s="72">
        <v>18</v>
      </c>
      <c r="G16" s="48"/>
    </row>
    <row r="17" spans="1:7" s="5" customFormat="1" ht="112.5">
      <c r="A17" s="46" t="s">
        <v>48</v>
      </c>
      <c r="B17" s="50" t="s">
        <v>7</v>
      </c>
      <c r="C17" s="6" t="s">
        <v>12</v>
      </c>
      <c r="D17" s="6"/>
      <c r="E17" s="55"/>
      <c r="F17" s="71">
        <f>SUBTOTAL(9,F18:F21)</f>
        <v>40469</v>
      </c>
      <c r="G17" s="67">
        <f>SUBTOTAL(9,G18:G21)</f>
        <v>12701</v>
      </c>
    </row>
    <row r="18" spans="1:7" s="5" customFormat="1" ht="37.5">
      <c r="A18" s="46" t="s">
        <v>117</v>
      </c>
      <c r="B18" s="50" t="s">
        <v>7</v>
      </c>
      <c r="C18" s="6" t="s">
        <v>12</v>
      </c>
      <c r="D18" s="93" t="s">
        <v>122</v>
      </c>
      <c r="E18" s="55"/>
      <c r="F18" s="71">
        <f>SUBTOTAL(9,F19:F21)</f>
        <v>40469</v>
      </c>
      <c r="G18" s="67">
        <f>SUBTOTAL(9,G19:G21)</f>
        <v>12701</v>
      </c>
    </row>
    <row r="19" spans="1:7" s="5" customFormat="1" ht="56.25">
      <c r="A19" s="46" t="s">
        <v>75</v>
      </c>
      <c r="B19" s="50" t="s">
        <v>7</v>
      </c>
      <c r="C19" s="6" t="s">
        <v>12</v>
      </c>
      <c r="D19" s="93" t="s">
        <v>122</v>
      </c>
      <c r="E19" s="55" t="s">
        <v>72</v>
      </c>
      <c r="F19" s="72">
        <v>37099</v>
      </c>
      <c r="G19" s="48">
        <v>12642</v>
      </c>
    </row>
    <row r="20" spans="1:7" s="5" customFormat="1" ht="56.25">
      <c r="A20" s="46" t="s">
        <v>76</v>
      </c>
      <c r="B20" s="50" t="s">
        <v>7</v>
      </c>
      <c r="C20" s="6" t="s">
        <v>12</v>
      </c>
      <c r="D20" s="93" t="s">
        <v>122</v>
      </c>
      <c r="E20" s="55" t="s">
        <v>73</v>
      </c>
      <c r="F20" s="72">
        <f>3620-350</f>
        <v>3270</v>
      </c>
      <c r="G20" s="48">
        <v>59</v>
      </c>
    </row>
    <row r="21" spans="1:7" s="5" customFormat="1" ht="37.5">
      <c r="A21" s="46" t="s">
        <v>77</v>
      </c>
      <c r="B21" s="50" t="s">
        <v>7</v>
      </c>
      <c r="C21" s="6" t="s">
        <v>12</v>
      </c>
      <c r="D21" s="93" t="s">
        <v>122</v>
      </c>
      <c r="E21" s="55" t="s">
        <v>74</v>
      </c>
      <c r="F21" s="72">
        <v>100</v>
      </c>
      <c r="G21" s="48"/>
    </row>
    <row r="22" spans="1:7" s="5" customFormat="1" ht="93.75">
      <c r="A22" s="46" t="s">
        <v>50</v>
      </c>
      <c r="B22" s="50" t="s">
        <v>7</v>
      </c>
      <c r="C22" s="6" t="s">
        <v>32</v>
      </c>
      <c r="D22" s="6"/>
      <c r="E22" s="55"/>
      <c r="F22" s="71">
        <f>SUBTOTAL(9,F23:F26)</f>
        <v>8928</v>
      </c>
      <c r="G22" s="67"/>
    </row>
    <row r="23" spans="1:7" s="5" customFormat="1" ht="37.5">
      <c r="A23" s="46" t="s">
        <v>117</v>
      </c>
      <c r="B23" s="50" t="s">
        <v>7</v>
      </c>
      <c r="C23" s="6" t="s">
        <v>32</v>
      </c>
      <c r="D23" s="93" t="s">
        <v>122</v>
      </c>
      <c r="E23" s="55"/>
      <c r="F23" s="71">
        <f>SUBTOTAL(9,F24:F26)</f>
        <v>8928</v>
      </c>
      <c r="G23" s="67"/>
    </row>
    <row r="24" spans="1:7" s="5" customFormat="1" ht="56.25">
      <c r="A24" s="46" t="s">
        <v>75</v>
      </c>
      <c r="B24" s="56" t="s">
        <v>68</v>
      </c>
      <c r="C24" s="38" t="s">
        <v>69</v>
      </c>
      <c r="D24" s="93" t="s">
        <v>122</v>
      </c>
      <c r="E24" s="57" t="s">
        <v>72</v>
      </c>
      <c r="F24" s="72">
        <v>8404</v>
      </c>
      <c r="G24" s="48"/>
    </row>
    <row r="25" spans="1:7" s="5" customFormat="1" ht="56.25">
      <c r="A25" s="46" t="s">
        <v>76</v>
      </c>
      <c r="B25" s="56" t="s">
        <v>68</v>
      </c>
      <c r="C25" s="38" t="s">
        <v>69</v>
      </c>
      <c r="D25" s="93" t="s">
        <v>122</v>
      </c>
      <c r="E25" s="57" t="s">
        <v>73</v>
      </c>
      <c r="F25" s="72">
        <v>523</v>
      </c>
      <c r="G25" s="48"/>
    </row>
    <row r="26" spans="1:7" s="5" customFormat="1" ht="37.5">
      <c r="A26" s="46" t="s">
        <v>77</v>
      </c>
      <c r="B26" s="56" t="s">
        <v>7</v>
      </c>
      <c r="C26" s="38" t="s">
        <v>32</v>
      </c>
      <c r="D26" s="93" t="s">
        <v>122</v>
      </c>
      <c r="E26" s="57" t="s">
        <v>74</v>
      </c>
      <c r="F26" s="72">
        <v>1</v>
      </c>
      <c r="G26" s="48"/>
    </row>
    <row r="27" spans="1:7" s="5" customFormat="1">
      <c r="A27" s="52" t="s">
        <v>45</v>
      </c>
      <c r="B27" s="50" t="s">
        <v>7</v>
      </c>
      <c r="C27" s="6" t="s">
        <v>18</v>
      </c>
      <c r="D27" s="6"/>
      <c r="E27" s="55"/>
      <c r="F27" s="71">
        <f>SUBTOTAL(9,F28:F29)</f>
        <v>3500</v>
      </c>
      <c r="G27" s="67"/>
    </row>
    <row r="28" spans="1:7" s="5" customFormat="1" ht="37.5">
      <c r="A28" s="46" t="s">
        <v>117</v>
      </c>
      <c r="B28" s="50" t="s">
        <v>7</v>
      </c>
      <c r="C28" s="6" t="s">
        <v>18</v>
      </c>
      <c r="D28" s="93" t="s">
        <v>122</v>
      </c>
      <c r="E28" s="55"/>
      <c r="F28" s="71">
        <f>SUBTOTAL(9,F29)</f>
        <v>3500</v>
      </c>
      <c r="G28" s="67"/>
    </row>
    <row r="29" spans="1:7" s="5" customFormat="1">
      <c r="A29" s="46" t="s">
        <v>70</v>
      </c>
      <c r="B29" s="56" t="s">
        <v>7</v>
      </c>
      <c r="C29" s="38" t="s">
        <v>18</v>
      </c>
      <c r="D29" s="93" t="s">
        <v>122</v>
      </c>
      <c r="E29" s="57" t="s">
        <v>71</v>
      </c>
      <c r="F29" s="72">
        <v>3500</v>
      </c>
      <c r="G29" s="48"/>
    </row>
    <row r="30" spans="1:7" s="7" customFormat="1" ht="37.5">
      <c r="A30" s="46" t="s">
        <v>11</v>
      </c>
      <c r="B30" s="50" t="s">
        <v>7</v>
      </c>
      <c r="C30" s="6" t="s">
        <v>62</v>
      </c>
      <c r="D30" s="6"/>
      <c r="E30" s="55"/>
      <c r="F30" s="71">
        <f>SUBTOTAL(9,F31:F47)</f>
        <v>82643</v>
      </c>
      <c r="G30" s="67">
        <f>SUBTOTAL(9,G31:G47)</f>
        <v>16115</v>
      </c>
    </row>
    <row r="31" spans="1:7" s="7" customFormat="1" ht="131.25">
      <c r="A31" s="51" t="s">
        <v>113</v>
      </c>
      <c r="B31" s="50" t="s">
        <v>7</v>
      </c>
      <c r="C31" s="6" t="s">
        <v>62</v>
      </c>
      <c r="D31" s="6" t="s">
        <v>123</v>
      </c>
      <c r="E31" s="55"/>
      <c r="F31" s="71">
        <f>SUBTOTAL(9,F32:F34)</f>
        <v>7140</v>
      </c>
      <c r="G31" s="67"/>
    </row>
    <row r="32" spans="1:7" s="7" customFormat="1" ht="56.25">
      <c r="A32" s="46" t="s">
        <v>90</v>
      </c>
      <c r="B32" s="50" t="s">
        <v>7</v>
      </c>
      <c r="C32" s="6" t="s">
        <v>62</v>
      </c>
      <c r="D32" s="6" t="s">
        <v>123</v>
      </c>
      <c r="E32" s="55" t="s">
        <v>72</v>
      </c>
      <c r="F32" s="72">
        <v>195</v>
      </c>
      <c r="G32" s="48"/>
    </row>
    <row r="33" spans="1:7" s="7" customFormat="1" ht="56.25">
      <c r="A33" s="46" t="s">
        <v>76</v>
      </c>
      <c r="B33" s="50" t="s">
        <v>7</v>
      </c>
      <c r="C33" s="6" t="s">
        <v>62</v>
      </c>
      <c r="D33" s="6" t="s">
        <v>123</v>
      </c>
      <c r="E33" s="55" t="s">
        <v>73</v>
      </c>
      <c r="F33" s="72">
        <v>6445</v>
      </c>
      <c r="G33" s="48"/>
    </row>
    <row r="34" spans="1:7" s="7" customFormat="1" ht="37.5">
      <c r="A34" s="46" t="s">
        <v>77</v>
      </c>
      <c r="B34" s="50" t="s">
        <v>7</v>
      </c>
      <c r="C34" s="6" t="s">
        <v>62</v>
      </c>
      <c r="D34" s="6" t="s">
        <v>123</v>
      </c>
      <c r="E34" s="55" t="s">
        <v>74</v>
      </c>
      <c r="F34" s="72">
        <v>500</v>
      </c>
      <c r="G34" s="48"/>
    </row>
    <row r="35" spans="1:7" s="7" customFormat="1" ht="78.75" customHeight="1">
      <c r="A35" s="97" t="s">
        <v>153</v>
      </c>
      <c r="B35" s="50" t="s">
        <v>7</v>
      </c>
      <c r="C35" s="6" t="s">
        <v>62</v>
      </c>
      <c r="D35" s="93" t="s">
        <v>124</v>
      </c>
      <c r="E35" s="55"/>
      <c r="F35" s="71">
        <f>SUBTOTAL(9,F36:F38)</f>
        <v>18129</v>
      </c>
      <c r="G35" s="67">
        <f>SUBTOTAL(9,G36:G37)</f>
        <v>4000</v>
      </c>
    </row>
    <row r="36" spans="1:7" s="7" customFormat="1" ht="56.25">
      <c r="A36" s="46" t="s">
        <v>76</v>
      </c>
      <c r="B36" s="50" t="s">
        <v>7</v>
      </c>
      <c r="C36" s="6" t="s">
        <v>62</v>
      </c>
      <c r="D36" s="93" t="s">
        <v>124</v>
      </c>
      <c r="E36" s="55" t="s">
        <v>73</v>
      </c>
      <c r="F36" s="72">
        <f>3107+350-250-1372</f>
        <v>1835</v>
      </c>
      <c r="G36" s="48"/>
    </row>
    <row r="37" spans="1:7" s="7" customFormat="1">
      <c r="A37" s="52" t="s">
        <v>96</v>
      </c>
      <c r="B37" s="50" t="s">
        <v>7</v>
      </c>
      <c r="C37" s="6" t="s">
        <v>62</v>
      </c>
      <c r="D37" s="93" t="s">
        <v>124</v>
      </c>
      <c r="E37" s="55" t="s">
        <v>16</v>
      </c>
      <c r="F37" s="72">
        <v>14672</v>
      </c>
      <c r="G37" s="48">
        <v>4000</v>
      </c>
    </row>
    <row r="38" spans="1:7" s="7" customFormat="1" ht="75">
      <c r="A38" s="52" t="s">
        <v>84</v>
      </c>
      <c r="B38" s="50" t="s">
        <v>7</v>
      </c>
      <c r="C38" s="6" t="s">
        <v>62</v>
      </c>
      <c r="D38" s="93" t="s">
        <v>124</v>
      </c>
      <c r="E38" s="55" t="s">
        <v>83</v>
      </c>
      <c r="F38" s="72">
        <f>1372+250</f>
        <v>1622</v>
      </c>
      <c r="G38" s="48"/>
    </row>
    <row r="39" spans="1:7" s="7" customFormat="1" ht="75">
      <c r="A39" s="97" t="s">
        <v>154</v>
      </c>
      <c r="B39" s="50" t="s">
        <v>7</v>
      </c>
      <c r="C39" s="6" t="s">
        <v>62</v>
      </c>
      <c r="D39" s="93" t="s">
        <v>125</v>
      </c>
      <c r="E39" s="55"/>
      <c r="F39" s="71">
        <f>SUBTOTAL(9,F40)</f>
        <v>99</v>
      </c>
      <c r="G39" s="67"/>
    </row>
    <row r="40" spans="1:7" s="7" customFormat="1" ht="56.25">
      <c r="A40" s="52" t="s">
        <v>76</v>
      </c>
      <c r="B40" s="50" t="s">
        <v>7</v>
      </c>
      <c r="C40" s="6" t="s">
        <v>62</v>
      </c>
      <c r="D40" s="93" t="s">
        <v>125</v>
      </c>
      <c r="E40" s="55" t="s">
        <v>73</v>
      </c>
      <c r="F40" s="72">
        <v>99</v>
      </c>
      <c r="G40" s="48"/>
    </row>
    <row r="41" spans="1:7" s="7" customFormat="1" ht="112.5">
      <c r="A41" s="103" t="s">
        <v>162</v>
      </c>
      <c r="B41" s="100" t="s">
        <v>7</v>
      </c>
      <c r="C41" s="95" t="s">
        <v>62</v>
      </c>
      <c r="D41" s="93" t="s">
        <v>148</v>
      </c>
      <c r="E41" s="96"/>
      <c r="F41" s="71">
        <f>SUBTOTAL(9,F42)</f>
        <v>10</v>
      </c>
      <c r="G41" s="67"/>
    </row>
    <row r="42" spans="1:7" s="7" customFormat="1" ht="56.25">
      <c r="A42" s="104" t="s">
        <v>76</v>
      </c>
      <c r="B42" s="100" t="s">
        <v>7</v>
      </c>
      <c r="C42" s="95" t="s">
        <v>62</v>
      </c>
      <c r="D42" s="93" t="s">
        <v>148</v>
      </c>
      <c r="E42" s="96" t="s">
        <v>73</v>
      </c>
      <c r="F42" s="72">
        <v>10</v>
      </c>
      <c r="G42" s="48"/>
    </row>
    <row r="43" spans="1:7" s="7" customFormat="1" ht="37.5">
      <c r="A43" s="46" t="s">
        <v>117</v>
      </c>
      <c r="B43" s="50" t="s">
        <v>7</v>
      </c>
      <c r="C43" s="6" t="s">
        <v>62</v>
      </c>
      <c r="D43" s="93" t="s">
        <v>122</v>
      </c>
      <c r="E43" s="55"/>
      <c r="F43" s="71">
        <f>SUBTOTAL(9,F44:F47)</f>
        <v>57265</v>
      </c>
      <c r="G43" s="67">
        <f>SUBTOTAL(9,G44:G47)</f>
        <v>12115</v>
      </c>
    </row>
    <row r="44" spans="1:7" s="7" customFormat="1" ht="37.5">
      <c r="A44" s="52" t="s">
        <v>81</v>
      </c>
      <c r="B44" s="50" t="s">
        <v>7</v>
      </c>
      <c r="C44" s="6" t="s">
        <v>62</v>
      </c>
      <c r="D44" s="93" t="s">
        <v>122</v>
      </c>
      <c r="E44" s="55" t="s">
        <v>80</v>
      </c>
      <c r="F44" s="72">
        <v>22712</v>
      </c>
      <c r="G44" s="48">
        <v>10000</v>
      </c>
    </row>
    <row r="45" spans="1:7" s="7" customFormat="1" ht="56.25">
      <c r="A45" s="46" t="s">
        <v>90</v>
      </c>
      <c r="B45" s="50" t="s">
        <v>7</v>
      </c>
      <c r="C45" s="6" t="s">
        <v>62</v>
      </c>
      <c r="D45" s="93" t="s">
        <v>122</v>
      </c>
      <c r="E45" s="55" t="s">
        <v>72</v>
      </c>
      <c r="F45" s="72">
        <v>16180</v>
      </c>
      <c r="G45" s="48">
        <v>1530</v>
      </c>
    </row>
    <row r="46" spans="1:7" s="7" customFormat="1" ht="56.25">
      <c r="A46" s="46" t="s">
        <v>76</v>
      </c>
      <c r="B46" s="50" t="s">
        <v>7</v>
      </c>
      <c r="C46" s="6" t="s">
        <v>62</v>
      </c>
      <c r="D46" s="93" t="s">
        <v>122</v>
      </c>
      <c r="E46" s="55" t="s">
        <v>73</v>
      </c>
      <c r="F46" s="72">
        <f>16478-543</f>
        <v>15935</v>
      </c>
      <c r="G46" s="48">
        <v>585</v>
      </c>
    </row>
    <row r="47" spans="1:7" s="7" customFormat="1" ht="37.5">
      <c r="A47" s="59" t="s">
        <v>77</v>
      </c>
      <c r="B47" s="60" t="s">
        <v>7</v>
      </c>
      <c r="C47" s="61" t="s">
        <v>62</v>
      </c>
      <c r="D47" s="93" t="s">
        <v>122</v>
      </c>
      <c r="E47" s="62" t="s">
        <v>74</v>
      </c>
      <c r="F47" s="106">
        <v>2438</v>
      </c>
      <c r="G47" s="69"/>
    </row>
    <row r="48" spans="1:7" s="7" customFormat="1" ht="43.5" customHeight="1">
      <c r="A48" s="86" t="s">
        <v>20</v>
      </c>
      <c r="B48" s="87" t="s">
        <v>8</v>
      </c>
      <c r="C48" s="88"/>
      <c r="D48" s="88"/>
      <c r="E48" s="89"/>
      <c r="F48" s="90">
        <f>SUBTOTAL(9,F49:F51)</f>
        <v>245</v>
      </c>
      <c r="G48" s="91"/>
    </row>
    <row r="49" spans="1:7" s="7" customFormat="1" ht="37.5">
      <c r="A49" s="77" t="s">
        <v>21</v>
      </c>
      <c r="B49" s="78" t="s">
        <v>8</v>
      </c>
      <c r="C49" s="49" t="s">
        <v>12</v>
      </c>
      <c r="D49" s="49"/>
      <c r="E49" s="83"/>
      <c r="F49" s="81">
        <f>SUBTOTAL(9,F50:F51)</f>
        <v>245</v>
      </c>
      <c r="G49" s="82"/>
    </row>
    <row r="50" spans="1:7" s="7" customFormat="1" ht="37.5">
      <c r="A50" s="46" t="s">
        <v>117</v>
      </c>
      <c r="B50" s="50" t="s">
        <v>8</v>
      </c>
      <c r="C50" s="6" t="s">
        <v>12</v>
      </c>
      <c r="D50" s="93" t="s">
        <v>122</v>
      </c>
      <c r="E50" s="55"/>
      <c r="F50" s="71">
        <f>SUBTOTAL(9,F51)</f>
        <v>245</v>
      </c>
      <c r="G50" s="67"/>
    </row>
    <row r="51" spans="1:7" s="7" customFormat="1" ht="56.25">
      <c r="A51" s="84" t="s">
        <v>76</v>
      </c>
      <c r="B51" s="60" t="s">
        <v>8</v>
      </c>
      <c r="C51" s="61" t="s">
        <v>12</v>
      </c>
      <c r="D51" s="93" t="s">
        <v>122</v>
      </c>
      <c r="E51" s="62" t="s">
        <v>73</v>
      </c>
      <c r="F51" s="72">
        <v>245</v>
      </c>
      <c r="G51" s="48"/>
    </row>
    <row r="52" spans="1:7" s="11" customFormat="1" ht="37.5">
      <c r="A52" s="86" t="s">
        <v>23</v>
      </c>
      <c r="B52" s="87" t="s">
        <v>9</v>
      </c>
      <c r="C52" s="88"/>
      <c r="D52" s="88"/>
      <c r="E52" s="89"/>
      <c r="F52" s="90">
        <f>SUBTOTAL(9,F53:F64)</f>
        <v>2160</v>
      </c>
      <c r="G52" s="90"/>
    </row>
    <row r="53" spans="1:7" s="13" customFormat="1" ht="75">
      <c r="A53" s="85" t="s">
        <v>22</v>
      </c>
      <c r="B53" s="78" t="s">
        <v>9</v>
      </c>
      <c r="C53" s="49" t="s">
        <v>24</v>
      </c>
      <c r="D53" s="49"/>
      <c r="E53" s="83"/>
      <c r="F53" s="81">
        <f>SUBTOTAL(9,F54:F58)</f>
        <v>640</v>
      </c>
      <c r="G53" s="82"/>
    </row>
    <row r="54" spans="1:7" s="13" customFormat="1" ht="64.5" customHeight="1">
      <c r="A54" s="53" t="s">
        <v>106</v>
      </c>
      <c r="B54" s="50" t="s">
        <v>9</v>
      </c>
      <c r="C54" s="6" t="s">
        <v>24</v>
      </c>
      <c r="D54" s="93" t="s">
        <v>126</v>
      </c>
      <c r="E54" s="55"/>
      <c r="F54" s="71">
        <f>SUBTOTAL(9,F55)</f>
        <v>230</v>
      </c>
      <c r="G54" s="67"/>
    </row>
    <row r="55" spans="1:7" s="13" customFormat="1" ht="56.25">
      <c r="A55" s="52" t="s">
        <v>76</v>
      </c>
      <c r="B55" s="50" t="s">
        <v>9</v>
      </c>
      <c r="C55" s="6" t="s">
        <v>24</v>
      </c>
      <c r="D55" s="93" t="s">
        <v>126</v>
      </c>
      <c r="E55" s="55" t="s">
        <v>73</v>
      </c>
      <c r="F55" s="72">
        <v>230</v>
      </c>
      <c r="G55" s="48"/>
    </row>
    <row r="56" spans="1:7" ht="112.5">
      <c r="A56" s="53" t="s">
        <v>107</v>
      </c>
      <c r="B56" s="50" t="s">
        <v>9</v>
      </c>
      <c r="C56" s="6" t="s">
        <v>24</v>
      </c>
      <c r="D56" s="93" t="s">
        <v>127</v>
      </c>
      <c r="E56" s="55"/>
      <c r="F56" s="71">
        <f>SUBTOTAL(9,F57:F58)</f>
        <v>410</v>
      </c>
      <c r="G56" s="67"/>
    </row>
    <row r="57" spans="1:7" ht="56.25">
      <c r="A57" s="46" t="s">
        <v>75</v>
      </c>
      <c r="B57" s="50" t="s">
        <v>9</v>
      </c>
      <c r="C57" s="6" t="s">
        <v>24</v>
      </c>
      <c r="D57" s="93" t="s">
        <v>127</v>
      </c>
      <c r="E57" s="55" t="s">
        <v>72</v>
      </c>
      <c r="F57" s="72">
        <v>50</v>
      </c>
      <c r="G57" s="48"/>
    </row>
    <row r="58" spans="1:7" ht="56.25">
      <c r="A58" s="52" t="s">
        <v>76</v>
      </c>
      <c r="B58" s="50" t="s">
        <v>9</v>
      </c>
      <c r="C58" s="6" t="s">
        <v>24</v>
      </c>
      <c r="D58" s="93" t="s">
        <v>127</v>
      </c>
      <c r="E58" s="55" t="s">
        <v>73</v>
      </c>
      <c r="F58" s="72">
        <v>360</v>
      </c>
      <c r="G58" s="48"/>
    </row>
    <row r="59" spans="1:7" ht="56.25">
      <c r="A59" s="46" t="s">
        <v>56</v>
      </c>
      <c r="B59" s="50" t="s">
        <v>9</v>
      </c>
      <c r="C59" s="6" t="s">
        <v>10</v>
      </c>
      <c r="D59" s="6"/>
      <c r="E59" s="55"/>
      <c r="F59" s="71">
        <f>SUBTOTAL(9,F60:F64)</f>
        <v>1520</v>
      </c>
      <c r="G59" s="71"/>
    </row>
    <row r="60" spans="1:7" ht="112.5">
      <c r="A60" s="53" t="s">
        <v>108</v>
      </c>
      <c r="B60" s="50" t="s">
        <v>9</v>
      </c>
      <c r="C60" s="6" t="s">
        <v>10</v>
      </c>
      <c r="D60" s="93" t="s">
        <v>128</v>
      </c>
      <c r="E60" s="55"/>
      <c r="F60" s="71">
        <f>SUBTOTAL(9,F61:F62)</f>
        <v>1020</v>
      </c>
      <c r="G60" s="71"/>
    </row>
    <row r="61" spans="1:7" ht="56.25">
      <c r="A61" s="52" t="s">
        <v>76</v>
      </c>
      <c r="B61" s="50" t="s">
        <v>9</v>
      </c>
      <c r="C61" s="6" t="s">
        <v>10</v>
      </c>
      <c r="D61" s="93" t="s">
        <v>128</v>
      </c>
      <c r="E61" s="55" t="s">
        <v>73</v>
      </c>
      <c r="F61" s="72">
        <v>220</v>
      </c>
      <c r="G61" s="48"/>
    </row>
    <row r="62" spans="1:7" ht="75">
      <c r="A62" s="52" t="s">
        <v>86</v>
      </c>
      <c r="B62" s="50" t="s">
        <v>9</v>
      </c>
      <c r="C62" s="6" t="s">
        <v>10</v>
      </c>
      <c r="D62" s="93" t="s">
        <v>128</v>
      </c>
      <c r="E62" s="55" t="s">
        <v>85</v>
      </c>
      <c r="F62" s="72">
        <v>800</v>
      </c>
      <c r="G62" s="48"/>
    </row>
    <row r="63" spans="1:7" ht="112.5">
      <c r="A63" s="46" t="s">
        <v>82</v>
      </c>
      <c r="B63" s="50" t="s">
        <v>9</v>
      </c>
      <c r="C63" s="6" t="s">
        <v>10</v>
      </c>
      <c r="D63" s="93" t="s">
        <v>129</v>
      </c>
      <c r="E63" s="55"/>
      <c r="F63" s="71">
        <f>SUBTOTAL(9,F64)</f>
        <v>500</v>
      </c>
      <c r="G63" s="67"/>
    </row>
    <row r="64" spans="1:7" ht="56.25">
      <c r="A64" s="84" t="s">
        <v>76</v>
      </c>
      <c r="B64" s="60" t="s">
        <v>9</v>
      </c>
      <c r="C64" s="61" t="s">
        <v>10</v>
      </c>
      <c r="D64" s="93" t="s">
        <v>129</v>
      </c>
      <c r="E64" s="62" t="s">
        <v>73</v>
      </c>
      <c r="F64" s="72">
        <v>500</v>
      </c>
      <c r="G64" s="48"/>
    </row>
    <row r="65" spans="1:7" s="13" customFormat="1" ht="37.5" customHeight="1">
      <c r="A65" s="86" t="s">
        <v>14</v>
      </c>
      <c r="B65" s="87" t="s">
        <v>12</v>
      </c>
      <c r="C65" s="88"/>
      <c r="D65" s="88"/>
      <c r="E65" s="89"/>
      <c r="F65" s="90">
        <f>SUBTOTAL(9,F66:F87)</f>
        <v>95085</v>
      </c>
      <c r="G65" s="91">
        <f>SUBTOTAL(9,G66:G87)</f>
        <v>10000</v>
      </c>
    </row>
    <row r="66" spans="1:7" s="13" customFormat="1">
      <c r="A66" s="77" t="s">
        <v>52</v>
      </c>
      <c r="B66" s="78" t="s">
        <v>12</v>
      </c>
      <c r="C66" s="49" t="s">
        <v>7</v>
      </c>
      <c r="D66" s="49"/>
      <c r="E66" s="83"/>
      <c r="F66" s="81">
        <f>SUBTOTAL(9,F67:F68)</f>
        <v>225</v>
      </c>
      <c r="G66" s="82"/>
    </row>
    <row r="67" spans="1:7" s="13" customFormat="1" ht="93.75">
      <c r="A67" s="51" t="s">
        <v>109</v>
      </c>
      <c r="B67" s="50" t="s">
        <v>12</v>
      </c>
      <c r="C67" s="6" t="s">
        <v>7</v>
      </c>
      <c r="D67" s="93" t="s">
        <v>130</v>
      </c>
      <c r="E67" s="55"/>
      <c r="F67" s="71">
        <f>SUBTOTAL(9,F68:F68)</f>
        <v>225</v>
      </c>
      <c r="G67" s="67"/>
    </row>
    <row r="68" spans="1:7" s="13" customFormat="1" ht="75">
      <c r="A68" s="52" t="s">
        <v>84</v>
      </c>
      <c r="B68" s="50" t="s">
        <v>12</v>
      </c>
      <c r="C68" s="6" t="s">
        <v>7</v>
      </c>
      <c r="D68" s="93" t="s">
        <v>130</v>
      </c>
      <c r="E68" s="55" t="s">
        <v>83</v>
      </c>
      <c r="F68" s="72">
        <v>225</v>
      </c>
      <c r="G68" s="48"/>
    </row>
    <row r="69" spans="1:7" s="13" customFormat="1">
      <c r="A69" s="46" t="s">
        <v>26</v>
      </c>
      <c r="B69" s="50" t="s">
        <v>12</v>
      </c>
      <c r="C69" s="6" t="s">
        <v>25</v>
      </c>
      <c r="D69" s="6"/>
      <c r="E69" s="55"/>
      <c r="F69" s="71">
        <f>SUBTOTAL(9,F70:F71)</f>
        <v>6000</v>
      </c>
      <c r="G69" s="67"/>
    </row>
    <row r="70" spans="1:7" s="13" customFormat="1" ht="131.25">
      <c r="A70" s="53" t="s">
        <v>110</v>
      </c>
      <c r="B70" s="50" t="s">
        <v>12</v>
      </c>
      <c r="C70" s="6" t="s">
        <v>25</v>
      </c>
      <c r="D70" s="93" t="s">
        <v>131</v>
      </c>
      <c r="E70" s="55"/>
      <c r="F70" s="71">
        <f>SUBTOTAL(9,F71:F71)</f>
        <v>6000</v>
      </c>
      <c r="G70" s="67"/>
    </row>
    <row r="71" spans="1:7" s="13" customFormat="1" ht="75">
      <c r="A71" s="52" t="s">
        <v>84</v>
      </c>
      <c r="B71" s="50" t="s">
        <v>12</v>
      </c>
      <c r="C71" s="6" t="s">
        <v>25</v>
      </c>
      <c r="D71" s="93" t="s">
        <v>131</v>
      </c>
      <c r="E71" s="55" t="s">
        <v>83</v>
      </c>
      <c r="F71" s="72">
        <f>5550+450</f>
        <v>6000</v>
      </c>
      <c r="G71" s="48"/>
    </row>
    <row r="72" spans="1:7" s="13" customFormat="1" ht="37.5">
      <c r="A72" s="46" t="s">
        <v>67</v>
      </c>
      <c r="B72" s="50" t="s">
        <v>12</v>
      </c>
      <c r="C72" s="6" t="s">
        <v>24</v>
      </c>
      <c r="D72" s="6"/>
      <c r="E72" s="55"/>
      <c r="F72" s="71">
        <f>SUBTOTAL(9,F73:F76)</f>
        <v>79840</v>
      </c>
      <c r="G72" s="67">
        <f>SUBTOTAL(9,G73:G76)</f>
        <v>10000</v>
      </c>
    </row>
    <row r="73" spans="1:7" ht="93.75">
      <c r="A73" s="51" t="s">
        <v>111</v>
      </c>
      <c r="B73" s="50" t="s">
        <v>12</v>
      </c>
      <c r="C73" s="6" t="s">
        <v>24</v>
      </c>
      <c r="D73" s="93" t="s">
        <v>132</v>
      </c>
      <c r="E73" s="55"/>
      <c r="F73" s="71">
        <f>SUBTOTAL(9,F74)</f>
        <v>56774</v>
      </c>
      <c r="G73" s="67"/>
    </row>
    <row r="74" spans="1:7">
      <c r="A74" s="52" t="s">
        <v>96</v>
      </c>
      <c r="B74" s="50" t="s">
        <v>12</v>
      </c>
      <c r="C74" s="6" t="s">
        <v>24</v>
      </c>
      <c r="D74" s="93" t="s">
        <v>132</v>
      </c>
      <c r="E74" s="55" t="s">
        <v>16</v>
      </c>
      <c r="F74" s="72">
        <v>56774</v>
      </c>
      <c r="G74" s="48"/>
    </row>
    <row r="75" spans="1:7" ht="93.75">
      <c r="A75" s="51" t="s">
        <v>109</v>
      </c>
      <c r="B75" s="50" t="s">
        <v>12</v>
      </c>
      <c r="C75" s="6" t="s">
        <v>24</v>
      </c>
      <c r="D75" s="93" t="s">
        <v>130</v>
      </c>
      <c r="E75" s="55"/>
      <c r="F75" s="71">
        <f>SUBTOTAL(9,F76:F76)</f>
        <v>23066</v>
      </c>
      <c r="G75" s="71">
        <f>SUBTOTAL(9,G76:G76)</f>
        <v>10000</v>
      </c>
    </row>
    <row r="76" spans="1:7">
      <c r="A76" s="52" t="s">
        <v>96</v>
      </c>
      <c r="B76" s="50" t="s">
        <v>12</v>
      </c>
      <c r="C76" s="6" t="s">
        <v>24</v>
      </c>
      <c r="D76" s="93" t="s">
        <v>130</v>
      </c>
      <c r="E76" s="55" t="s">
        <v>16</v>
      </c>
      <c r="F76" s="72">
        <f>20966+2100</f>
        <v>23066</v>
      </c>
      <c r="G76" s="48">
        <v>10000</v>
      </c>
    </row>
    <row r="77" spans="1:7" s="13" customFormat="1" ht="37.5">
      <c r="A77" s="52" t="s">
        <v>15</v>
      </c>
      <c r="B77" s="50" t="s">
        <v>12</v>
      </c>
      <c r="C77" s="6" t="s">
        <v>13</v>
      </c>
      <c r="D77" s="6"/>
      <c r="E77" s="55"/>
      <c r="F77" s="71">
        <f>SUBTOTAL(9,F78:F87)</f>
        <v>9020</v>
      </c>
      <c r="G77" s="67"/>
    </row>
    <row r="78" spans="1:7" s="13" customFormat="1" ht="93.75">
      <c r="A78" s="97" t="s">
        <v>156</v>
      </c>
      <c r="B78" s="50" t="s">
        <v>12</v>
      </c>
      <c r="C78" s="6" t="s">
        <v>13</v>
      </c>
      <c r="D78" s="93" t="s">
        <v>134</v>
      </c>
      <c r="E78" s="55"/>
      <c r="F78" s="71">
        <f>SUBTOTAL(9,F79)</f>
        <v>1125</v>
      </c>
      <c r="G78" s="67"/>
    </row>
    <row r="79" spans="1:7" s="13" customFormat="1" ht="75">
      <c r="A79" s="46" t="s">
        <v>86</v>
      </c>
      <c r="B79" s="50" t="s">
        <v>12</v>
      </c>
      <c r="C79" s="6" t="s">
        <v>13</v>
      </c>
      <c r="D79" s="93" t="s">
        <v>134</v>
      </c>
      <c r="E79" s="55" t="s">
        <v>85</v>
      </c>
      <c r="F79" s="72">
        <v>1125</v>
      </c>
      <c r="G79" s="48"/>
    </row>
    <row r="80" spans="1:7" s="13" customFormat="1" ht="131.25">
      <c r="A80" s="105" t="s">
        <v>113</v>
      </c>
      <c r="B80" s="100" t="s">
        <v>12</v>
      </c>
      <c r="C80" s="95" t="s">
        <v>13</v>
      </c>
      <c r="D80" s="6" t="s">
        <v>123</v>
      </c>
      <c r="E80" s="96"/>
      <c r="F80" s="71">
        <f>SUBTOTAL(9,F81)</f>
        <v>3255</v>
      </c>
      <c r="G80" s="71"/>
    </row>
    <row r="81" spans="1:7" s="13" customFormat="1" ht="56.25">
      <c r="A81" s="102" t="s">
        <v>76</v>
      </c>
      <c r="B81" s="100" t="s">
        <v>12</v>
      </c>
      <c r="C81" s="95" t="s">
        <v>13</v>
      </c>
      <c r="D81" s="6" t="s">
        <v>123</v>
      </c>
      <c r="E81" s="96" t="s">
        <v>73</v>
      </c>
      <c r="F81" s="72">
        <v>3255</v>
      </c>
      <c r="G81" s="48"/>
    </row>
    <row r="82" spans="1:7" s="13" customFormat="1" ht="76.5" customHeight="1">
      <c r="A82" s="97" t="s">
        <v>153</v>
      </c>
      <c r="B82" s="50" t="s">
        <v>12</v>
      </c>
      <c r="C82" s="6" t="s">
        <v>13</v>
      </c>
      <c r="D82" s="93" t="s">
        <v>124</v>
      </c>
      <c r="E82" s="55"/>
      <c r="F82" s="71">
        <f>SUBTOTAL(9,F83)</f>
        <v>940</v>
      </c>
      <c r="G82" s="67"/>
    </row>
    <row r="83" spans="1:7" s="13" customFormat="1" ht="56.25">
      <c r="A83" s="52" t="s">
        <v>76</v>
      </c>
      <c r="B83" s="50" t="s">
        <v>12</v>
      </c>
      <c r="C83" s="6" t="s">
        <v>13</v>
      </c>
      <c r="D83" s="93" t="s">
        <v>124</v>
      </c>
      <c r="E83" s="55" t="s">
        <v>73</v>
      </c>
      <c r="F83" s="72">
        <v>940</v>
      </c>
      <c r="G83" s="48"/>
    </row>
    <row r="84" spans="1:7" s="13" customFormat="1" ht="93.75">
      <c r="A84" s="99" t="s">
        <v>155</v>
      </c>
      <c r="B84" s="50" t="s">
        <v>12</v>
      </c>
      <c r="C84" s="6" t="s">
        <v>13</v>
      </c>
      <c r="D84" s="93" t="s">
        <v>133</v>
      </c>
      <c r="E84" s="55"/>
      <c r="F84" s="71">
        <f>SUBTOTAL(9,F85:F85)</f>
        <v>700</v>
      </c>
      <c r="G84" s="67"/>
    </row>
    <row r="85" spans="1:7" s="13" customFormat="1" ht="56.25">
      <c r="A85" s="46" t="s">
        <v>76</v>
      </c>
      <c r="B85" s="50" t="s">
        <v>12</v>
      </c>
      <c r="C85" s="6" t="s">
        <v>13</v>
      </c>
      <c r="D85" s="93" t="s">
        <v>133</v>
      </c>
      <c r="E85" s="55" t="s">
        <v>73</v>
      </c>
      <c r="F85" s="72">
        <v>700</v>
      </c>
      <c r="G85" s="48"/>
    </row>
    <row r="86" spans="1:7" s="13" customFormat="1" ht="93.75">
      <c r="A86" s="51" t="s">
        <v>109</v>
      </c>
      <c r="B86" s="50" t="s">
        <v>12</v>
      </c>
      <c r="C86" s="6" t="s">
        <v>13</v>
      </c>
      <c r="D86" s="93" t="s">
        <v>130</v>
      </c>
      <c r="E86" s="55"/>
      <c r="F86" s="71">
        <f>SUBTOTAL(9,F87:F87)</f>
        <v>3000</v>
      </c>
      <c r="G86" s="71"/>
    </row>
    <row r="87" spans="1:7" s="13" customFormat="1" ht="56.25">
      <c r="A87" s="52" t="s">
        <v>76</v>
      </c>
      <c r="B87" s="50" t="s">
        <v>12</v>
      </c>
      <c r="C87" s="6" t="s">
        <v>13</v>
      </c>
      <c r="D87" s="93" t="s">
        <v>130</v>
      </c>
      <c r="E87" s="55" t="s">
        <v>73</v>
      </c>
      <c r="F87" s="72">
        <v>3000</v>
      </c>
      <c r="G87" s="48"/>
    </row>
    <row r="88" spans="1:7" s="13" customFormat="1" ht="36" customHeight="1">
      <c r="A88" s="86" t="s">
        <v>27</v>
      </c>
      <c r="B88" s="87" t="s">
        <v>28</v>
      </c>
      <c r="C88" s="88"/>
      <c r="D88" s="88"/>
      <c r="E88" s="89"/>
      <c r="F88" s="90">
        <f>SUBTOTAL(9,F89:F116)</f>
        <v>93882</v>
      </c>
      <c r="G88" s="91">
        <f>SUBTOTAL(9,G89:G116)</f>
        <v>23000</v>
      </c>
    </row>
    <row r="89" spans="1:7" s="13" customFormat="1">
      <c r="A89" s="77" t="s">
        <v>61</v>
      </c>
      <c r="B89" s="78" t="s">
        <v>28</v>
      </c>
      <c r="C89" s="49" t="s">
        <v>7</v>
      </c>
      <c r="D89" s="49"/>
      <c r="E89" s="83"/>
      <c r="F89" s="81">
        <f>SUBTOTAL(9,F90:F91)</f>
        <v>3267</v>
      </c>
      <c r="G89" s="82"/>
    </row>
    <row r="90" spans="1:7" s="11" customFormat="1" ht="93.75">
      <c r="A90" s="51" t="s">
        <v>109</v>
      </c>
      <c r="B90" s="50" t="s">
        <v>28</v>
      </c>
      <c r="C90" s="6" t="s">
        <v>7</v>
      </c>
      <c r="D90" s="93" t="s">
        <v>130</v>
      </c>
      <c r="E90" s="55"/>
      <c r="F90" s="71">
        <f>SUBTOTAL(9,F91:F91)</f>
        <v>3267</v>
      </c>
      <c r="G90" s="67"/>
    </row>
    <row r="91" spans="1:7">
      <c r="A91" s="52" t="s">
        <v>96</v>
      </c>
      <c r="B91" s="50" t="s">
        <v>28</v>
      </c>
      <c r="C91" s="6" t="s">
        <v>7</v>
      </c>
      <c r="D91" s="93" t="s">
        <v>130</v>
      </c>
      <c r="E91" s="55" t="s">
        <v>16</v>
      </c>
      <c r="F91" s="72">
        <v>3267</v>
      </c>
      <c r="G91" s="48"/>
    </row>
    <row r="92" spans="1:7">
      <c r="A92" s="46" t="s">
        <v>29</v>
      </c>
      <c r="B92" s="50" t="s">
        <v>28</v>
      </c>
      <c r="C92" s="6" t="s">
        <v>8</v>
      </c>
      <c r="D92" s="6"/>
      <c r="E92" s="55"/>
      <c r="F92" s="71">
        <f>SUBTOTAL(9,F93:F102)</f>
        <v>19200</v>
      </c>
      <c r="G92" s="67">
        <f>SUBTOTAL(9,G93:G102)</f>
        <v>3000</v>
      </c>
    </row>
    <row r="93" spans="1:7" s="16" customFormat="1" ht="93.75">
      <c r="A93" s="97" t="s">
        <v>157</v>
      </c>
      <c r="B93" s="50" t="s">
        <v>28</v>
      </c>
      <c r="C93" s="6" t="s">
        <v>8</v>
      </c>
      <c r="D93" s="93" t="s">
        <v>135</v>
      </c>
      <c r="E93" s="55"/>
      <c r="F93" s="71">
        <f>SUBTOTAL(9,F94:F95)</f>
        <v>3000</v>
      </c>
      <c r="G93" s="67"/>
    </row>
    <row r="94" spans="1:7" s="16" customFormat="1">
      <c r="A94" s="52" t="s">
        <v>51</v>
      </c>
      <c r="B94" s="50" t="s">
        <v>28</v>
      </c>
      <c r="C94" s="6" t="s">
        <v>8</v>
      </c>
      <c r="D94" s="93" t="s">
        <v>135</v>
      </c>
      <c r="E94" s="55" t="s">
        <v>91</v>
      </c>
      <c r="F94" s="72">
        <v>2000</v>
      </c>
      <c r="G94" s="48"/>
    </row>
    <row r="95" spans="1:7" s="16" customFormat="1" ht="75">
      <c r="A95" s="52" t="s">
        <v>84</v>
      </c>
      <c r="B95" s="50" t="s">
        <v>28</v>
      </c>
      <c r="C95" s="6" t="s">
        <v>8</v>
      </c>
      <c r="D95" s="93" t="s">
        <v>135</v>
      </c>
      <c r="E95" s="55" t="s">
        <v>83</v>
      </c>
      <c r="F95" s="72">
        <v>1000</v>
      </c>
      <c r="G95" s="48"/>
    </row>
    <row r="96" spans="1:7" s="16" customFormat="1" ht="93.75">
      <c r="A96" s="46" t="s">
        <v>95</v>
      </c>
      <c r="B96" s="50" t="s">
        <v>28</v>
      </c>
      <c r="C96" s="6" t="s">
        <v>8</v>
      </c>
      <c r="D96" s="93" t="s">
        <v>136</v>
      </c>
      <c r="E96" s="55"/>
      <c r="F96" s="71">
        <f>SUBTOTAL(9,F97:F98)</f>
        <v>15000</v>
      </c>
      <c r="G96" s="67">
        <f>SUBTOTAL(9,G97:G98)</f>
        <v>3000</v>
      </c>
    </row>
    <row r="97" spans="1:7" s="16" customFormat="1" ht="56.25">
      <c r="A97" s="46" t="s">
        <v>76</v>
      </c>
      <c r="B97" s="50" t="s">
        <v>28</v>
      </c>
      <c r="C97" s="6" t="s">
        <v>8</v>
      </c>
      <c r="D97" s="93" t="s">
        <v>136</v>
      </c>
      <c r="E97" s="55" t="s">
        <v>73</v>
      </c>
      <c r="F97" s="72">
        <v>11000</v>
      </c>
      <c r="G97" s="48">
        <v>3000</v>
      </c>
    </row>
    <row r="98" spans="1:7" s="16" customFormat="1">
      <c r="A98" s="52" t="s">
        <v>51</v>
      </c>
      <c r="B98" s="50" t="s">
        <v>28</v>
      </c>
      <c r="C98" s="6" t="s">
        <v>8</v>
      </c>
      <c r="D98" s="93" t="s">
        <v>136</v>
      </c>
      <c r="E98" s="55" t="s">
        <v>91</v>
      </c>
      <c r="F98" s="72">
        <v>4000</v>
      </c>
      <c r="G98" s="48"/>
    </row>
    <row r="99" spans="1:7" s="16" customFormat="1" ht="93.75">
      <c r="A99" s="99" t="s">
        <v>155</v>
      </c>
      <c r="B99" s="50" t="s">
        <v>28</v>
      </c>
      <c r="C99" s="6" t="s">
        <v>8</v>
      </c>
      <c r="D99" s="93" t="s">
        <v>133</v>
      </c>
      <c r="E99" s="55"/>
      <c r="F99" s="71">
        <f>SUBTOTAL(9,F100:F100)</f>
        <v>1000</v>
      </c>
      <c r="G99" s="67"/>
    </row>
    <row r="100" spans="1:7" s="16" customFormat="1">
      <c r="A100" s="52" t="s">
        <v>51</v>
      </c>
      <c r="B100" s="50" t="s">
        <v>28</v>
      </c>
      <c r="C100" s="6" t="s">
        <v>8</v>
      </c>
      <c r="D100" s="93" t="s">
        <v>133</v>
      </c>
      <c r="E100" s="55" t="s">
        <v>91</v>
      </c>
      <c r="F100" s="72">
        <v>1000</v>
      </c>
      <c r="G100" s="48"/>
    </row>
    <row r="101" spans="1:7" s="16" customFormat="1" ht="93.75">
      <c r="A101" s="51" t="s">
        <v>109</v>
      </c>
      <c r="B101" s="50" t="s">
        <v>28</v>
      </c>
      <c r="C101" s="6" t="s">
        <v>8</v>
      </c>
      <c r="D101" s="93" t="s">
        <v>130</v>
      </c>
      <c r="E101" s="55"/>
      <c r="F101" s="71">
        <f>SUBTOTAL(9,F102)</f>
        <v>200</v>
      </c>
      <c r="G101" s="67"/>
    </row>
    <row r="102" spans="1:7" s="16" customFormat="1">
      <c r="A102" s="52" t="s">
        <v>96</v>
      </c>
      <c r="B102" s="50" t="s">
        <v>28</v>
      </c>
      <c r="C102" s="6" t="s">
        <v>8</v>
      </c>
      <c r="D102" s="93" t="s">
        <v>130</v>
      </c>
      <c r="E102" s="55" t="s">
        <v>16</v>
      </c>
      <c r="F102" s="72">
        <v>200</v>
      </c>
      <c r="G102" s="48"/>
    </row>
    <row r="103" spans="1:7">
      <c r="A103" s="46" t="s">
        <v>30</v>
      </c>
      <c r="B103" s="50" t="s">
        <v>28</v>
      </c>
      <c r="C103" s="6" t="s">
        <v>9</v>
      </c>
      <c r="D103" s="6"/>
      <c r="E103" s="55"/>
      <c r="F103" s="71">
        <f>SUBTOTAL(9,F104:F109)</f>
        <v>56712</v>
      </c>
      <c r="G103" s="67">
        <f>SUBTOTAL(9,G106:G109)</f>
        <v>15000</v>
      </c>
    </row>
    <row r="104" spans="1:7" ht="112.5">
      <c r="A104" s="105" t="s">
        <v>165</v>
      </c>
      <c r="B104" s="100" t="s">
        <v>28</v>
      </c>
      <c r="C104" s="95" t="s">
        <v>9</v>
      </c>
      <c r="D104" s="93" t="s">
        <v>166</v>
      </c>
      <c r="E104" s="96"/>
      <c r="F104" s="71">
        <f>SUBTOTAL(9,F105)</f>
        <v>991</v>
      </c>
      <c r="G104" s="67"/>
    </row>
    <row r="105" spans="1:7" ht="56.25">
      <c r="A105" s="104" t="s">
        <v>76</v>
      </c>
      <c r="B105" s="100" t="s">
        <v>28</v>
      </c>
      <c r="C105" s="95" t="s">
        <v>9</v>
      </c>
      <c r="D105" s="93" t="s">
        <v>166</v>
      </c>
      <c r="E105" s="96" t="s">
        <v>73</v>
      </c>
      <c r="F105" s="72">
        <v>991</v>
      </c>
      <c r="G105" s="48"/>
    </row>
    <row r="106" spans="1:7" ht="93.75">
      <c r="A106" s="51" t="s">
        <v>109</v>
      </c>
      <c r="B106" s="50" t="s">
        <v>28</v>
      </c>
      <c r="C106" s="6" t="s">
        <v>9</v>
      </c>
      <c r="D106" s="93" t="s">
        <v>130</v>
      </c>
      <c r="E106" s="55"/>
      <c r="F106" s="71">
        <f>SUBTOTAL(9,F107:F109)</f>
        <v>55721</v>
      </c>
      <c r="G106" s="67">
        <f>SUBTOTAL(9,G107:G109)</f>
        <v>15000</v>
      </c>
    </row>
    <row r="107" spans="1:7" ht="56.25">
      <c r="A107" s="46" t="s">
        <v>76</v>
      </c>
      <c r="B107" s="50" t="s">
        <v>28</v>
      </c>
      <c r="C107" s="6" t="s">
        <v>9</v>
      </c>
      <c r="D107" s="93" t="s">
        <v>130</v>
      </c>
      <c r="E107" s="55" t="s">
        <v>73</v>
      </c>
      <c r="F107" s="72">
        <v>3500</v>
      </c>
      <c r="G107" s="48"/>
    </row>
    <row r="108" spans="1:7">
      <c r="A108" s="52" t="s">
        <v>96</v>
      </c>
      <c r="B108" s="50" t="s">
        <v>28</v>
      </c>
      <c r="C108" s="6" t="s">
        <v>9</v>
      </c>
      <c r="D108" s="93" t="s">
        <v>130</v>
      </c>
      <c r="E108" s="55" t="s">
        <v>16</v>
      </c>
      <c r="F108" s="72">
        <f>47602-2100</f>
        <v>45502</v>
      </c>
      <c r="G108" s="48">
        <v>15000</v>
      </c>
    </row>
    <row r="109" spans="1:7" ht="75">
      <c r="A109" s="52" t="s">
        <v>84</v>
      </c>
      <c r="B109" s="50" t="s">
        <v>28</v>
      </c>
      <c r="C109" s="6" t="s">
        <v>9</v>
      </c>
      <c r="D109" s="93" t="s">
        <v>130</v>
      </c>
      <c r="E109" s="55" t="s">
        <v>83</v>
      </c>
      <c r="F109" s="72">
        <v>6719</v>
      </c>
      <c r="G109" s="48"/>
    </row>
    <row r="110" spans="1:7" ht="37.5">
      <c r="A110" s="102" t="s">
        <v>31</v>
      </c>
      <c r="B110" s="100" t="s">
        <v>28</v>
      </c>
      <c r="C110" s="6" t="s">
        <v>28</v>
      </c>
      <c r="D110" s="6"/>
      <c r="E110" s="55"/>
      <c r="F110" s="71">
        <f>SUBTOTAL(9,F111:F116)</f>
        <v>14703</v>
      </c>
      <c r="G110" s="71">
        <f>SUBTOTAL(9,G111:G116)</f>
        <v>5000</v>
      </c>
    </row>
    <row r="111" spans="1:7" ht="112.5">
      <c r="A111" s="105" t="s">
        <v>165</v>
      </c>
      <c r="B111" s="100" t="s">
        <v>28</v>
      </c>
      <c r="C111" s="95" t="s">
        <v>28</v>
      </c>
      <c r="D111" s="93" t="s">
        <v>166</v>
      </c>
      <c r="E111" s="96"/>
      <c r="F111" s="71">
        <f>SUBTOTAL(9,F112:F114)</f>
        <v>2303</v>
      </c>
      <c r="G111" s="71"/>
    </row>
    <row r="112" spans="1:7" ht="37.5">
      <c r="A112" s="104" t="s">
        <v>81</v>
      </c>
      <c r="B112" s="100" t="s">
        <v>28</v>
      </c>
      <c r="C112" s="95" t="s">
        <v>28</v>
      </c>
      <c r="D112" s="93" t="s">
        <v>166</v>
      </c>
      <c r="E112" s="96" t="s">
        <v>80</v>
      </c>
      <c r="F112" s="72">
        <v>2019</v>
      </c>
      <c r="G112" s="48"/>
    </row>
    <row r="113" spans="1:7" ht="56.25">
      <c r="A113" s="104" t="s">
        <v>76</v>
      </c>
      <c r="B113" s="100" t="s">
        <v>28</v>
      </c>
      <c r="C113" s="95" t="s">
        <v>28</v>
      </c>
      <c r="D113" s="93" t="s">
        <v>166</v>
      </c>
      <c r="E113" s="96" t="s">
        <v>73</v>
      </c>
      <c r="F113" s="72">
        <v>270</v>
      </c>
      <c r="G113" s="48"/>
    </row>
    <row r="114" spans="1:7" ht="37.5">
      <c r="A114" s="104" t="s">
        <v>77</v>
      </c>
      <c r="B114" s="100" t="s">
        <v>28</v>
      </c>
      <c r="C114" s="95" t="s">
        <v>28</v>
      </c>
      <c r="D114" s="93" t="s">
        <v>166</v>
      </c>
      <c r="E114" s="96" t="s">
        <v>74</v>
      </c>
      <c r="F114" s="72">
        <v>14</v>
      </c>
      <c r="G114" s="48"/>
    </row>
    <row r="115" spans="1:7" ht="93.75">
      <c r="A115" s="51" t="s">
        <v>109</v>
      </c>
      <c r="B115" s="50" t="s">
        <v>28</v>
      </c>
      <c r="C115" s="6" t="s">
        <v>28</v>
      </c>
      <c r="D115" s="93" t="s">
        <v>130</v>
      </c>
      <c r="E115" s="55"/>
      <c r="F115" s="71">
        <f>SUBTOTAL(9,F116:F116)</f>
        <v>12400</v>
      </c>
      <c r="G115" s="71">
        <f>SUBTOTAL(9,G116:G116)</f>
        <v>5000</v>
      </c>
    </row>
    <row r="116" spans="1:7">
      <c r="A116" s="84" t="s">
        <v>96</v>
      </c>
      <c r="B116" s="60" t="s">
        <v>28</v>
      </c>
      <c r="C116" s="61" t="s">
        <v>28</v>
      </c>
      <c r="D116" s="93" t="s">
        <v>130</v>
      </c>
      <c r="E116" s="62" t="s">
        <v>16</v>
      </c>
      <c r="F116" s="72">
        <v>12400</v>
      </c>
      <c r="G116" s="48">
        <v>5000</v>
      </c>
    </row>
    <row r="117" spans="1:7" ht="31.5" customHeight="1">
      <c r="A117" s="86" t="s">
        <v>33</v>
      </c>
      <c r="B117" s="87" t="s">
        <v>32</v>
      </c>
      <c r="C117" s="88"/>
      <c r="D117" s="88"/>
      <c r="E117" s="89"/>
      <c r="F117" s="90">
        <f>SUBTOTAL(9,F118:F120)</f>
        <v>1120</v>
      </c>
      <c r="G117" s="90"/>
    </row>
    <row r="118" spans="1:7" ht="37.5">
      <c r="A118" s="77" t="s">
        <v>34</v>
      </c>
      <c r="B118" s="78" t="s">
        <v>32</v>
      </c>
      <c r="C118" s="49" t="s">
        <v>28</v>
      </c>
      <c r="D118" s="49"/>
      <c r="E118" s="83"/>
      <c r="F118" s="81">
        <f>SUBTOTAL(9,F119:F120)</f>
        <v>1120</v>
      </c>
      <c r="G118" s="82"/>
    </row>
    <row r="119" spans="1:7" ht="56.25">
      <c r="A119" s="51" t="s">
        <v>112</v>
      </c>
      <c r="B119" s="50" t="s">
        <v>32</v>
      </c>
      <c r="C119" s="6" t="s">
        <v>28</v>
      </c>
      <c r="D119" s="93" t="s">
        <v>137</v>
      </c>
      <c r="E119" s="55"/>
      <c r="F119" s="71">
        <f>SUBTOTAL(9,F120)</f>
        <v>1120</v>
      </c>
      <c r="G119" s="67"/>
    </row>
    <row r="120" spans="1:7" ht="56.25">
      <c r="A120" s="84" t="s">
        <v>76</v>
      </c>
      <c r="B120" s="60" t="s">
        <v>32</v>
      </c>
      <c r="C120" s="61" t="s">
        <v>28</v>
      </c>
      <c r="D120" s="93" t="s">
        <v>137</v>
      </c>
      <c r="E120" s="62" t="s">
        <v>73</v>
      </c>
      <c r="F120" s="72">
        <v>1120</v>
      </c>
      <c r="G120" s="48"/>
    </row>
    <row r="121" spans="1:7" ht="36" customHeight="1">
      <c r="A121" s="86" t="s">
        <v>35</v>
      </c>
      <c r="B121" s="87" t="s">
        <v>17</v>
      </c>
      <c r="C121" s="88"/>
      <c r="D121" s="88"/>
      <c r="E121" s="89"/>
      <c r="F121" s="90">
        <f>SUBTOTAL(9,F122:F169)</f>
        <v>144413</v>
      </c>
      <c r="G121" s="91">
        <f>SUBTOTAL(9,G122:G169)</f>
        <v>49601</v>
      </c>
    </row>
    <row r="122" spans="1:7">
      <c r="A122" s="77" t="s">
        <v>36</v>
      </c>
      <c r="B122" s="78" t="s">
        <v>17</v>
      </c>
      <c r="C122" s="49" t="s">
        <v>7</v>
      </c>
      <c r="D122" s="49"/>
      <c r="E122" s="83"/>
      <c r="F122" s="81">
        <f>SUBTOTAL(9,F123:F134)</f>
        <v>40970</v>
      </c>
      <c r="G122" s="82">
        <f>SUBTOTAL(9,G123:G134)</f>
        <v>10101</v>
      </c>
    </row>
    <row r="123" spans="1:7" ht="131.25">
      <c r="A123" s="51" t="s">
        <v>113</v>
      </c>
      <c r="B123" s="50" t="s">
        <v>17</v>
      </c>
      <c r="C123" s="6" t="s">
        <v>7</v>
      </c>
      <c r="D123" s="6" t="s">
        <v>123</v>
      </c>
      <c r="E123" s="55"/>
      <c r="F123" s="71">
        <f>SUBTOTAL(9,F124:F125)</f>
        <v>31000</v>
      </c>
      <c r="G123" s="67">
        <f>SUBTOTAL(9,G124:G125)</f>
        <v>10101</v>
      </c>
    </row>
    <row r="124" spans="1:7" ht="56.25">
      <c r="A124" s="46" t="s">
        <v>76</v>
      </c>
      <c r="B124" s="50" t="s">
        <v>17</v>
      </c>
      <c r="C124" s="6" t="s">
        <v>7</v>
      </c>
      <c r="D124" s="6" t="s">
        <v>123</v>
      </c>
      <c r="E124" s="55" t="s">
        <v>73</v>
      </c>
      <c r="F124" s="72">
        <f>20250-200</f>
        <v>20050</v>
      </c>
      <c r="G124" s="48">
        <v>10101</v>
      </c>
    </row>
    <row r="125" spans="1:7" ht="75">
      <c r="A125" s="46" t="s">
        <v>86</v>
      </c>
      <c r="B125" s="50" t="s">
        <v>17</v>
      </c>
      <c r="C125" s="6" t="s">
        <v>7</v>
      </c>
      <c r="D125" s="6" t="s">
        <v>123</v>
      </c>
      <c r="E125" s="55" t="s">
        <v>85</v>
      </c>
      <c r="F125" s="72">
        <v>10950</v>
      </c>
      <c r="G125" s="48"/>
    </row>
    <row r="126" spans="1:7" ht="152.25" customHeight="1">
      <c r="A126" s="53" t="s">
        <v>118</v>
      </c>
      <c r="B126" s="50" t="s">
        <v>17</v>
      </c>
      <c r="C126" s="6" t="s">
        <v>7</v>
      </c>
      <c r="D126" s="6" t="s">
        <v>138</v>
      </c>
      <c r="E126" s="55"/>
      <c r="F126" s="71">
        <f>SUBTOTAL(9,F127)</f>
        <v>370</v>
      </c>
      <c r="G126" s="67"/>
    </row>
    <row r="127" spans="1:7" ht="56.25">
      <c r="A127" s="46" t="s">
        <v>76</v>
      </c>
      <c r="B127" s="50" t="s">
        <v>17</v>
      </c>
      <c r="C127" s="6" t="s">
        <v>7</v>
      </c>
      <c r="D127" s="6" t="s">
        <v>138</v>
      </c>
      <c r="E127" s="55" t="s">
        <v>73</v>
      </c>
      <c r="F127" s="72">
        <v>370</v>
      </c>
      <c r="G127" s="48"/>
    </row>
    <row r="128" spans="1:7" ht="93.75">
      <c r="A128" s="97" t="s">
        <v>157</v>
      </c>
      <c r="B128" s="50" t="s">
        <v>17</v>
      </c>
      <c r="C128" s="6" t="s">
        <v>7</v>
      </c>
      <c r="D128" s="93" t="s">
        <v>135</v>
      </c>
      <c r="E128" s="55"/>
      <c r="F128" s="71">
        <f>SUBTOTAL(9,F129:F129)</f>
        <v>560</v>
      </c>
      <c r="G128" s="67"/>
    </row>
    <row r="129" spans="1:7" ht="56.25">
      <c r="A129" s="46" t="s">
        <v>76</v>
      </c>
      <c r="B129" s="50" t="s">
        <v>17</v>
      </c>
      <c r="C129" s="6" t="s">
        <v>7</v>
      </c>
      <c r="D129" s="93" t="s">
        <v>135</v>
      </c>
      <c r="E129" s="55" t="s">
        <v>73</v>
      </c>
      <c r="F129" s="72">
        <v>560</v>
      </c>
      <c r="G129" s="48"/>
    </row>
    <row r="130" spans="1:7" ht="75">
      <c r="A130" s="98" t="s">
        <v>158</v>
      </c>
      <c r="B130" s="50" t="s">
        <v>17</v>
      </c>
      <c r="C130" s="6" t="s">
        <v>7</v>
      </c>
      <c r="D130" s="6" t="s">
        <v>139</v>
      </c>
      <c r="E130" s="55"/>
      <c r="F130" s="71">
        <f>SUBTOTAL(9,F131:F132)</f>
        <v>8620</v>
      </c>
      <c r="G130" s="67"/>
    </row>
    <row r="131" spans="1:7" ht="56.25">
      <c r="A131" s="46" t="s">
        <v>76</v>
      </c>
      <c r="B131" s="50" t="s">
        <v>17</v>
      </c>
      <c r="C131" s="6" t="s">
        <v>7</v>
      </c>
      <c r="D131" s="6" t="s">
        <v>139</v>
      </c>
      <c r="E131" s="55" t="s">
        <v>73</v>
      </c>
      <c r="F131" s="72">
        <v>7220</v>
      </c>
      <c r="G131" s="48"/>
    </row>
    <row r="132" spans="1:7">
      <c r="A132" s="52" t="s">
        <v>51</v>
      </c>
      <c r="B132" s="50" t="s">
        <v>17</v>
      </c>
      <c r="C132" s="6" t="s">
        <v>7</v>
      </c>
      <c r="D132" s="6" t="s">
        <v>139</v>
      </c>
      <c r="E132" s="55" t="s">
        <v>91</v>
      </c>
      <c r="F132" s="72">
        <v>1400</v>
      </c>
      <c r="G132" s="48"/>
    </row>
    <row r="133" spans="1:7" ht="75">
      <c r="A133" s="53" t="s">
        <v>114</v>
      </c>
      <c r="B133" s="50" t="s">
        <v>17</v>
      </c>
      <c r="C133" s="6" t="s">
        <v>7</v>
      </c>
      <c r="D133" s="6" t="s">
        <v>140</v>
      </c>
      <c r="E133" s="55"/>
      <c r="F133" s="71">
        <f>SUBTOTAL(9,F134:F134)</f>
        <v>420</v>
      </c>
      <c r="G133" s="67"/>
    </row>
    <row r="134" spans="1:7" ht="56.25">
      <c r="A134" s="46" t="s">
        <v>76</v>
      </c>
      <c r="B134" s="50" t="s">
        <v>17</v>
      </c>
      <c r="C134" s="6" t="s">
        <v>7</v>
      </c>
      <c r="D134" s="6" t="s">
        <v>140</v>
      </c>
      <c r="E134" s="55" t="s">
        <v>73</v>
      </c>
      <c r="F134" s="72">
        <v>420</v>
      </c>
      <c r="G134" s="48"/>
    </row>
    <row r="135" spans="1:7">
      <c r="A135" s="46" t="s">
        <v>37</v>
      </c>
      <c r="B135" s="50" t="s">
        <v>17</v>
      </c>
      <c r="C135" s="6" t="s">
        <v>8</v>
      </c>
      <c r="D135" s="6"/>
      <c r="E135" s="55"/>
      <c r="F135" s="71">
        <f>SUBTOTAL(9,F136:F149)</f>
        <v>96803</v>
      </c>
      <c r="G135" s="67">
        <f>SUBTOTAL(9,G136:G149)</f>
        <v>39500</v>
      </c>
    </row>
    <row r="136" spans="1:7" ht="131.25">
      <c r="A136" s="51" t="s">
        <v>113</v>
      </c>
      <c r="B136" s="50" t="s">
        <v>17</v>
      </c>
      <c r="C136" s="6" t="s">
        <v>8</v>
      </c>
      <c r="D136" s="6" t="s">
        <v>123</v>
      </c>
      <c r="E136" s="55"/>
      <c r="F136" s="71">
        <f>SUBTOTAL(9,F137)</f>
        <v>43710</v>
      </c>
      <c r="G136" s="67">
        <f>SUBTOTAL(9,G137)</f>
        <v>24000</v>
      </c>
    </row>
    <row r="137" spans="1:7" ht="64.5" customHeight="1">
      <c r="A137" s="46" t="s">
        <v>76</v>
      </c>
      <c r="B137" s="50" t="s">
        <v>17</v>
      </c>
      <c r="C137" s="6" t="s">
        <v>8</v>
      </c>
      <c r="D137" s="6" t="s">
        <v>123</v>
      </c>
      <c r="E137" s="55" t="s">
        <v>73</v>
      </c>
      <c r="F137" s="72">
        <f>43960-250</f>
        <v>43710</v>
      </c>
      <c r="G137" s="48">
        <v>24000</v>
      </c>
    </row>
    <row r="138" spans="1:7" ht="102" customHeight="1">
      <c r="A138" s="97" t="s">
        <v>157</v>
      </c>
      <c r="B138" s="50" t="s">
        <v>17</v>
      </c>
      <c r="C138" s="6" t="s">
        <v>8</v>
      </c>
      <c r="D138" s="93" t="s">
        <v>135</v>
      </c>
      <c r="E138" s="55"/>
      <c r="F138" s="74">
        <f>SUBTOTAL(9,F139)</f>
        <v>280</v>
      </c>
      <c r="G138" s="68"/>
    </row>
    <row r="139" spans="1:7">
      <c r="A139" s="52" t="s">
        <v>96</v>
      </c>
      <c r="B139" s="50" t="s">
        <v>17</v>
      </c>
      <c r="C139" s="6" t="s">
        <v>8</v>
      </c>
      <c r="D139" s="93" t="s">
        <v>135</v>
      </c>
      <c r="E139" s="55" t="s">
        <v>16</v>
      </c>
      <c r="F139" s="72">
        <v>280</v>
      </c>
      <c r="G139" s="48"/>
    </row>
    <row r="140" spans="1:7" ht="93.75">
      <c r="A140" s="97" t="s">
        <v>159</v>
      </c>
      <c r="B140" s="50" t="s">
        <v>17</v>
      </c>
      <c r="C140" s="6" t="s">
        <v>8</v>
      </c>
      <c r="D140" s="93" t="s">
        <v>141</v>
      </c>
      <c r="E140" s="55"/>
      <c r="F140" s="71">
        <f>SUBTOTAL(9,F141)</f>
        <v>23067</v>
      </c>
      <c r="G140" s="67"/>
    </row>
    <row r="141" spans="1:7" ht="56.25">
      <c r="A141" s="46" t="s">
        <v>76</v>
      </c>
      <c r="B141" s="50" t="s">
        <v>17</v>
      </c>
      <c r="C141" s="6" t="s">
        <v>8</v>
      </c>
      <c r="D141" s="93" t="s">
        <v>141</v>
      </c>
      <c r="E141" s="55" t="s">
        <v>73</v>
      </c>
      <c r="F141" s="72">
        <v>23067</v>
      </c>
      <c r="G141" s="48"/>
    </row>
    <row r="142" spans="1:7" ht="56.25">
      <c r="A142" s="46" t="s">
        <v>92</v>
      </c>
      <c r="B142" s="50" t="s">
        <v>17</v>
      </c>
      <c r="C142" s="6" t="s">
        <v>8</v>
      </c>
      <c r="D142" s="93" t="s">
        <v>142</v>
      </c>
      <c r="E142" s="55"/>
      <c r="F142" s="71">
        <f>SUBTOTAL(9,F143:F144)</f>
        <v>28706</v>
      </c>
      <c r="G142" s="67">
        <f>SUBTOTAL(9,G143:G144)</f>
        <v>15500</v>
      </c>
    </row>
    <row r="143" spans="1:7" ht="56.25">
      <c r="A143" s="46" t="s">
        <v>76</v>
      </c>
      <c r="B143" s="50" t="s">
        <v>17</v>
      </c>
      <c r="C143" s="6" t="s">
        <v>8</v>
      </c>
      <c r="D143" s="93" t="s">
        <v>142</v>
      </c>
      <c r="E143" s="55" t="s">
        <v>73</v>
      </c>
      <c r="F143" s="72">
        <v>1054</v>
      </c>
      <c r="G143" s="48"/>
    </row>
    <row r="144" spans="1:7">
      <c r="A144" s="52" t="s">
        <v>96</v>
      </c>
      <c r="B144" s="50" t="s">
        <v>17</v>
      </c>
      <c r="C144" s="6" t="s">
        <v>8</v>
      </c>
      <c r="D144" s="93" t="s">
        <v>142</v>
      </c>
      <c r="E144" s="55" t="s">
        <v>16</v>
      </c>
      <c r="F144" s="72">
        <v>27652</v>
      </c>
      <c r="G144" s="48">
        <v>15500</v>
      </c>
    </row>
    <row r="145" spans="1:7" ht="112.5">
      <c r="A145" s="103" t="s">
        <v>162</v>
      </c>
      <c r="B145" s="100" t="s">
        <v>17</v>
      </c>
      <c r="C145" s="95" t="s">
        <v>8</v>
      </c>
      <c r="D145" s="93" t="s">
        <v>148</v>
      </c>
      <c r="E145" s="96"/>
      <c r="F145" s="71">
        <f>SUBTOTAL(9,F146:F147)</f>
        <v>560</v>
      </c>
      <c r="G145" s="67"/>
    </row>
    <row r="146" spans="1:7" ht="56.25">
      <c r="A146" s="102" t="s">
        <v>76</v>
      </c>
      <c r="B146" s="100" t="s">
        <v>17</v>
      </c>
      <c r="C146" s="95" t="s">
        <v>8</v>
      </c>
      <c r="D146" s="93" t="s">
        <v>148</v>
      </c>
      <c r="E146" s="96" t="s">
        <v>73</v>
      </c>
      <c r="F146" s="72">
        <v>60</v>
      </c>
      <c r="G146" s="48"/>
    </row>
    <row r="147" spans="1:7">
      <c r="A147" s="104" t="s">
        <v>96</v>
      </c>
      <c r="B147" s="100" t="s">
        <v>17</v>
      </c>
      <c r="C147" s="95" t="s">
        <v>8</v>
      </c>
      <c r="D147" s="93" t="s">
        <v>148</v>
      </c>
      <c r="E147" s="96" t="s">
        <v>16</v>
      </c>
      <c r="F147" s="72">
        <v>500</v>
      </c>
      <c r="G147" s="48"/>
    </row>
    <row r="148" spans="1:7" ht="75">
      <c r="A148" s="53" t="s">
        <v>114</v>
      </c>
      <c r="B148" s="50" t="s">
        <v>17</v>
      </c>
      <c r="C148" s="6" t="s">
        <v>8</v>
      </c>
      <c r="D148" s="6" t="s">
        <v>140</v>
      </c>
      <c r="E148" s="55"/>
      <c r="F148" s="71">
        <f>SUBTOTAL(9,F149)</f>
        <v>480</v>
      </c>
      <c r="G148" s="67"/>
    </row>
    <row r="149" spans="1:7" ht="56.25">
      <c r="A149" s="46" t="s">
        <v>76</v>
      </c>
      <c r="B149" s="50" t="s">
        <v>17</v>
      </c>
      <c r="C149" s="6" t="s">
        <v>8</v>
      </c>
      <c r="D149" s="6" t="s">
        <v>140</v>
      </c>
      <c r="E149" s="55" t="s">
        <v>73</v>
      </c>
      <c r="F149" s="72">
        <v>480</v>
      </c>
      <c r="G149" s="48"/>
    </row>
    <row r="150" spans="1:7" ht="37.5">
      <c r="A150" s="46" t="s">
        <v>38</v>
      </c>
      <c r="B150" s="50" t="s">
        <v>17</v>
      </c>
      <c r="C150" s="6" t="s">
        <v>17</v>
      </c>
      <c r="D150" s="6"/>
      <c r="E150" s="55"/>
      <c r="F150" s="71">
        <f>SUBTOTAL(9,F151:F165)</f>
        <v>5940</v>
      </c>
      <c r="G150" s="67"/>
    </row>
    <row r="151" spans="1:7" ht="93.75">
      <c r="A151" s="97" t="s">
        <v>160</v>
      </c>
      <c r="B151" s="50" t="s">
        <v>17</v>
      </c>
      <c r="C151" s="6" t="s">
        <v>17</v>
      </c>
      <c r="D151" s="6" t="s">
        <v>143</v>
      </c>
      <c r="E151" s="55"/>
      <c r="F151" s="71">
        <f>SUBTOTAL(9,F152:F153)</f>
        <v>1800</v>
      </c>
      <c r="G151" s="67"/>
    </row>
    <row r="152" spans="1:7" ht="56.25">
      <c r="A152" s="52" t="s">
        <v>76</v>
      </c>
      <c r="B152" s="50" t="s">
        <v>17</v>
      </c>
      <c r="C152" s="6" t="s">
        <v>17</v>
      </c>
      <c r="D152" s="6" t="s">
        <v>143</v>
      </c>
      <c r="E152" s="55" t="s">
        <v>73</v>
      </c>
      <c r="F152" s="72">
        <v>1600</v>
      </c>
      <c r="G152" s="48"/>
    </row>
    <row r="153" spans="1:7">
      <c r="A153" s="52" t="s">
        <v>96</v>
      </c>
      <c r="B153" s="50" t="s">
        <v>17</v>
      </c>
      <c r="C153" s="6" t="s">
        <v>17</v>
      </c>
      <c r="D153" s="6" t="s">
        <v>143</v>
      </c>
      <c r="E153" s="55" t="s">
        <v>16</v>
      </c>
      <c r="F153" s="72">
        <v>200</v>
      </c>
      <c r="G153" s="48"/>
    </row>
    <row r="154" spans="1:7" ht="56.25">
      <c r="A154" s="46" t="s">
        <v>120</v>
      </c>
      <c r="B154" s="50" t="s">
        <v>17</v>
      </c>
      <c r="C154" s="6" t="s">
        <v>17</v>
      </c>
      <c r="D154" s="93" t="s">
        <v>137</v>
      </c>
      <c r="E154" s="55"/>
      <c r="F154" s="74">
        <f>SUBTOTAL(9,F155)</f>
        <v>100</v>
      </c>
      <c r="G154" s="68"/>
    </row>
    <row r="155" spans="1:7">
      <c r="A155" s="46" t="s">
        <v>96</v>
      </c>
      <c r="B155" s="50" t="s">
        <v>17</v>
      </c>
      <c r="C155" s="6" t="s">
        <v>17</v>
      </c>
      <c r="D155" s="93" t="s">
        <v>137</v>
      </c>
      <c r="E155" s="55" t="s">
        <v>16</v>
      </c>
      <c r="F155" s="72">
        <v>100</v>
      </c>
      <c r="G155" s="48"/>
    </row>
    <row r="156" spans="1:7" ht="131.25">
      <c r="A156" s="51" t="s">
        <v>100</v>
      </c>
      <c r="B156" s="50" t="s">
        <v>17</v>
      </c>
      <c r="C156" s="6" t="s">
        <v>17</v>
      </c>
      <c r="D156" s="6" t="s">
        <v>144</v>
      </c>
      <c r="E156" s="55"/>
      <c r="F156" s="71">
        <f>SUBTOTAL(9,F157:F158)</f>
        <v>100</v>
      </c>
      <c r="G156" s="67"/>
    </row>
    <row r="157" spans="1:7" ht="56.25">
      <c r="A157" s="52" t="s">
        <v>76</v>
      </c>
      <c r="B157" s="50" t="s">
        <v>17</v>
      </c>
      <c r="C157" s="6" t="s">
        <v>17</v>
      </c>
      <c r="D157" s="6" t="s">
        <v>144</v>
      </c>
      <c r="E157" s="55" t="s">
        <v>73</v>
      </c>
      <c r="F157" s="72">
        <v>40</v>
      </c>
      <c r="G157" s="48"/>
    </row>
    <row r="158" spans="1:7">
      <c r="A158" s="52" t="s">
        <v>96</v>
      </c>
      <c r="B158" s="50" t="s">
        <v>17</v>
      </c>
      <c r="C158" s="6" t="s">
        <v>17</v>
      </c>
      <c r="D158" s="6" t="s">
        <v>144</v>
      </c>
      <c r="E158" s="55" t="s">
        <v>16</v>
      </c>
      <c r="F158" s="72">
        <v>60</v>
      </c>
      <c r="G158" s="48"/>
    </row>
    <row r="159" spans="1:7" ht="75">
      <c r="A159" s="53" t="s">
        <v>97</v>
      </c>
      <c r="B159" s="50" t="s">
        <v>17</v>
      </c>
      <c r="C159" s="6" t="s">
        <v>17</v>
      </c>
      <c r="D159" s="93" t="s">
        <v>145</v>
      </c>
      <c r="E159" s="55"/>
      <c r="F159" s="71">
        <f>SUBTOTAL(9,F160:F160)</f>
        <v>3040</v>
      </c>
      <c r="G159" s="71"/>
    </row>
    <row r="160" spans="1:7">
      <c r="A160" s="52" t="s">
        <v>96</v>
      </c>
      <c r="B160" s="50" t="s">
        <v>17</v>
      </c>
      <c r="C160" s="6" t="s">
        <v>17</v>
      </c>
      <c r="D160" s="93" t="s">
        <v>145</v>
      </c>
      <c r="E160" s="55" t="s">
        <v>16</v>
      </c>
      <c r="F160" s="72">
        <v>3040</v>
      </c>
      <c r="G160" s="48"/>
    </row>
    <row r="161" spans="1:7" ht="101.25" customHeight="1">
      <c r="A161" s="103" t="s">
        <v>162</v>
      </c>
      <c r="B161" s="100" t="s">
        <v>17</v>
      </c>
      <c r="C161" s="95" t="s">
        <v>17</v>
      </c>
      <c r="D161" s="93" t="s">
        <v>148</v>
      </c>
      <c r="E161" s="96"/>
      <c r="F161" s="71">
        <f>SUBTOTAL(9,F162:F162)</f>
        <v>400</v>
      </c>
      <c r="G161" s="67"/>
    </row>
    <row r="162" spans="1:7">
      <c r="A162" s="104" t="s">
        <v>96</v>
      </c>
      <c r="B162" s="100" t="s">
        <v>17</v>
      </c>
      <c r="C162" s="95" t="s">
        <v>17</v>
      </c>
      <c r="D162" s="93" t="s">
        <v>148</v>
      </c>
      <c r="E162" s="96" t="s">
        <v>16</v>
      </c>
      <c r="F162" s="72">
        <v>400</v>
      </c>
      <c r="G162" s="48"/>
    </row>
    <row r="163" spans="1:7" ht="75">
      <c r="A163" s="51" t="s">
        <v>102</v>
      </c>
      <c r="B163" s="50" t="s">
        <v>17</v>
      </c>
      <c r="C163" s="6" t="s">
        <v>17</v>
      </c>
      <c r="D163" s="93" t="s">
        <v>146</v>
      </c>
      <c r="E163" s="55"/>
      <c r="F163" s="71">
        <f>SUBTOTAL(9,F164:F165)</f>
        <v>500</v>
      </c>
      <c r="G163" s="67"/>
    </row>
    <row r="164" spans="1:7">
      <c r="A164" s="52" t="s">
        <v>96</v>
      </c>
      <c r="B164" s="50" t="s">
        <v>17</v>
      </c>
      <c r="C164" s="6" t="s">
        <v>17</v>
      </c>
      <c r="D164" s="93" t="s">
        <v>146</v>
      </c>
      <c r="E164" s="55" t="s">
        <v>16</v>
      </c>
      <c r="F164" s="72">
        <v>200</v>
      </c>
      <c r="G164" s="48"/>
    </row>
    <row r="165" spans="1:7" ht="56.25">
      <c r="A165" s="46" t="s">
        <v>121</v>
      </c>
      <c r="B165" s="50" t="s">
        <v>17</v>
      </c>
      <c r="C165" s="6" t="s">
        <v>17</v>
      </c>
      <c r="D165" s="93" t="s">
        <v>146</v>
      </c>
      <c r="E165" s="55" t="s">
        <v>85</v>
      </c>
      <c r="F165" s="72">
        <v>300</v>
      </c>
      <c r="G165" s="48"/>
    </row>
    <row r="166" spans="1:7" ht="37.5">
      <c r="A166" s="46" t="s">
        <v>39</v>
      </c>
      <c r="B166" s="50" t="s">
        <v>17</v>
      </c>
      <c r="C166" s="6" t="s">
        <v>24</v>
      </c>
      <c r="D166" s="6"/>
      <c r="E166" s="55"/>
      <c r="F166" s="71">
        <f>SUBTOTAL(9,F167:F169)</f>
        <v>700</v>
      </c>
      <c r="G166" s="71"/>
    </row>
    <row r="167" spans="1:7" ht="93.75">
      <c r="A167" s="98" t="s">
        <v>161</v>
      </c>
      <c r="B167" s="50" t="s">
        <v>17</v>
      </c>
      <c r="C167" s="6" t="s">
        <v>24</v>
      </c>
      <c r="D167" s="93" t="s">
        <v>147</v>
      </c>
      <c r="E167" s="55"/>
      <c r="F167" s="71">
        <f>SUBTOTAL(9,F168:F169)</f>
        <v>700</v>
      </c>
      <c r="G167" s="67"/>
    </row>
    <row r="168" spans="1:7" ht="56.25">
      <c r="A168" s="46" t="s">
        <v>76</v>
      </c>
      <c r="B168" s="50" t="s">
        <v>17</v>
      </c>
      <c r="C168" s="6" t="s">
        <v>24</v>
      </c>
      <c r="D168" s="93" t="s">
        <v>147</v>
      </c>
      <c r="E168" s="55" t="s">
        <v>73</v>
      </c>
      <c r="F168" s="72">
        <v>200</v>
      </c>
      <c r="G168" s="48"/>
    </row>
    <row r="169" spans="1:7">
      <c r="A169" s="59" t="s">
        <v>96</v>
      </c>
      <c r="B169" s="60" t="s">
        <v>17</v>
      </c>
      <c r="C169" s="61" t="s">
        <v>24</v>
      </c>
      <c r="D169" s="93" t="s">
        <v>147</v>
      </c>
      <c r="E169" s="62" t="s">
        <v>16</v>
      </c>
      <c r="F169" s="72">
        <v>500</v>
      </c>
      <c r="G169" s="48"/>
    </row>
    <row r="170" spans="1:7" ht="31.5" customHeight="1">
      <c r="A170" s="86" t="s">
        <v>65</v>
      </c>
      <c r="B170" s="87" t="s">
        <v>25</v>
      </c>
      <c r="C170" s="88"/>
      <c r="D170" s="88"/>
      <c r="E170" s="89"/>
      <c r="F170" s="90">
        <f>SUBTOTAL(9,F171:F185)</f>
        <v>60664</v>
      </c>
      <c r="G170" s="91">
        <f>SUBTOTAL(9,G171:G185)</f>
        <v>27000</v>
      </c>
    </row>
    <row r="171" spans="1:7">
      <c r="A171" s="85" t="s">
        <v>43</v>
      </c>
      <c r="B171" s="78" t="s">
        <v>25</v>
      </c>
      <c r="C171" s="49" t="s">
        <v>7</v>
      </c>
      <c r="D171" s="49"/>
      <c r="E171" s="83"/>
      <c r="F171" s="81">
        <f>SUBTOTAL(9,F172:F180)</f>
        <v>55004</v>
      </c>
      <c r="G171" s="82">
        <f>SUBTOTAL(9,G172:G180)</f>
        <v>27000</v>
      </c>
    </row>
    <row r="172" spans="1:7" ht="56.25">
      <c r="A172" s="46" t="s">
        <v>120</v>
      </c>
      <c r="B172" s="50" t="s">
        <v>25</v>
      </c>
      <c r="C172" s="6" t="s">
        <v>7</v>
      </c>
      <c r="D172" s="93" t="s">
        <v>137</v>
      </c>
      <c r="E172" s="55"/>
      <c r="F172" s="74">
        <f>SUBTOTAL(9,F173:F174)</f>
        <v>80</v>
      </c>
      <c r="G172" s="68"/>
    </row>
    <row r="173" spans="1:7">
      <c r="A173" s="46" t="s">
        <v>96</v>
      </c>
      <c r="B173" s="50" t="s">
        <v>25</v>
      </c>
      <c r="C173" s="6" t="s">
        <v>7</v>
      </c>
      <c r="D173" s="93" t="s">
        <v>137</v>
      </c>
      <c r="E173" s="55" t="s">
        <v>16</v>
      </c>
      <c r="F173" s="72">
        <v>50</v>
      </c>
      <c r="G173" s="48"/>
    </row>
    <row r="174" spans="1:7">
      <c r="A174" s="46" t="s">
        <v>99</v>
      </c>
      <c r="B174" s="50" t="s">
        <v>25</v>
      </c>
      <c r="C174" s="6" t="s">
        <v>7</v>
      </c>
      <c r="D174" s="93" t="s">
        <v>137</v>
      </c>
      <c r="E174" s="55" t="s">
        <v>98</v>
      </c>
      <c r="F174" s="72">
        <v>30</v>
      </c>
      <c r="G174" s="48"/>
    </row>
    <row r="175" spans="1:7" ht="75">
      <c r="A175" s="53" t="s">
        <v>101</v>
      </c>
      <c r="B175" s="50" t="s">
        <v>25</v>
      </c>
      <c r="C175" s="6" t="s">
        <v>7</v>
      </c>
      <c r="D175" s="93" t="s">
        <v>142</v>
      </c>
      <c r="E175" s="55"/>
      <c r="F175" s="71">
        <f>SUBTOTAL(9,F176:F178)</f>
        <v>54904</v>
      </c>
      <c r="G175" s="67">
        <f t="shared" ref="G175" si="0">SUBTOTAL(9,G176:G178)</f>
        <v>27000</v>
      </c>
    </row>
    <row r="176" spans="1:7" ht="56.25">
      <c r="A176" s="46" t="s">
        <v>76</v>
      </c>
      <c r="B176" s="50" t="s">
        <v>25</v>
      </c>
      <c r="C176" s="6" t="s">
        <v>7</v>
      </c>
      <c r="D176" s="93" t="s">
        <v>142</v>
      </c>
      <c r="E176" s="55" t="s">
        <v>73</v>
      </c>
      <c r="F176" s="72">
        <v>7700</v>
      </c>
      <c r="G176" s="48"/>
    </row>
    <row r="177" spans="1:7">
      <c r="A177" s="52" t="s">
        <v>96</v>
      </c>
      <c r="B177" s="50" t="s">
        <v>25</v>
      </c>
      <c r="C177" s="6" t="s">
        <v>7</v>
      </c>
      <c r="D177" s="93" t="s">
        <v>142</v>
      </c>
      <c r="E177" s="55" t="s">
        <v>16</v>
      </c>
      <c r="F177" s="72">
        <v>26599</v>
      </c>
      <c r="G177" s="48">
        <v>14000</v>
      </c>
    </row>
    <row r="178" spans="1:7">
      <c r="A178" s="46" t="s">
        <v>99</v>
      </c>
      <c r="B178" s="50" t="s">
        <v>25</v>
      </c>
      <c r="C178" s="6" t="s">
        <v>7</v>
      </c>
      <c r="D178" s="93" t="s">
        <v>142</v>
      </c>
      <c r="E178" s="55" t="s">
        <v>98</v>
      </c>
      <c r="F178" s="72">
        <v>20605</v>
      </c>
      <c r="G178" s="48">
        <v>13000</v>
      </c>
    </row>
    <row r="179" spans="1:7" ht="112.5">
      <c r="A179" s="98" t="s">
        <v>162</v>
      </c>
      <c r="B179" s="50" t="s">
        <v>25</v>
      </c>
      <c r="C179" s="6" t="s">
        <v>7</v>
      </c>
      <c r="D179" s="93" t="s">
        <v>148</v>
      </c>
      <c r="E179" s="55"/>
      <c r="F179" s="74">
        <f>SUBTOTAL(9,F180)</f>
        <v>20</v>
      </c>
      <c r="G179" s="74"/>
    </row>
    <row r="180" spans="1:7" ht="56.25">
      <c r="A180" s="46" t="s">
        <v>76</v>
      </c>
      <c r="B180" s="50" t="s">
        <v>25</v>
      </c>
      <c r="C180" s="6" t="s">
        <v>7</v>
      </c>
      <c r="D180" s="93" t="s">
        <v>148</v>
      </c>
      <c r="E180" s="55" t="s">
        <v>73</v>
      </c>
      <c r="F180" s="72">
        <v>20</v>
      </c>
      <c r="G180" s="48"/>
    </row>
    <row r="181" spans="1:7" ht="37.5">
      <c r="A181" s="52" t="s">
        <v>66</v>
      </c>
      <c r="B181" s="50" t="s">
        <v>25</v>
      </c>
      <c r="C181" s="6" t="s">
        <v>12</v>
      </c>
      <c r="D181" s="6"/>
      <c r="E181" s="55"/>
      <c r="F181" s="71">
        <f>SUBTOTAL(9,F182:F185)</f>
        <v>5660</v>
      </c>
      <c r="G181" s="67"/>
    </row>
    <row r="182" spans="1:7" ht="37.5">
      <c r="A182" s="46" t="s">
        <v>117</v>
      </c>
      <c r="B182" s="50" t="s">
        <v>25</v>
      </c>
      <c r="C182" s="6" t="s">
        <v>12</v>
      </c>
      <c r="D182" s="93" t="s">
        <v>122</v>
      </c>
      <c r="E182" s="55"/>
      <c r="F182" s="71">
        <f>SUBTOTAL(9,F183:F185)</f>
        <v>5660</v>
      </c>
      <c r="G182" s="67"/>
    </row>
    <row r="183" spans="1:7" ht="56.25">
      <c r="A183" s="46" t="s">
        <v>75</v>
      </c>
      <c r="B183" s="50" t="s">
        <v>25</v>
      </c>
      <c r="C183" s="6" t="s">
        <v>12</v>
      </c>
      <c r="D183" s="93" t="s">
        <v>122</v>
      </c>
      <c r="E183" s="55" t="s">
        <v>72</v>
      </c>
      <c r="F183" s="72">
        <v>5244</v>
      </c>
      <c r="G183" s="48"/>
    </row>
    <row r="184" spans="1:7" ht="56.25">
      <c r="A184" s="46" t="s">
        <v>76</v>
      </c>
      <c r="B184" s="50" t="s">
        <v>25</v>
      </c>
      <c r="C184" s="6" t="s">
        <v>12</v>
      </c>
      <c r="D184" s="93" t="s">
        <v>122</v>
      </c>
      <c r="E184" s="55" t="s">
        <v>73</v>
      </c>
      <c r="F184" s="72">
        <v>415</v>
      </c>
      <c r="G184" s="48"/>
    </row>
    <row r="185" spans="1:7" ht="37.5">
      <c r="A185" s="59" t="s">
        <v>77</v>
      </c>
      <c r="B185" s="60" t="s">
        <v>25</v>
      </c>
      <c r="C185" s="61" t="s">
        <v>12</v>
      </c>
      <c r="D185" s="93" t="s">
        <v>122</v>
      </c>
      <c r="E185" s="62" t="s">
        <v>74</v>
      </c>
      <c r="F185" s="72">
        <v>1</v>
      </c>
      <c r="G185" s="48"/>
    </row>
    <row r="186" spans="1:7" ht="37.5" customHeight="1">
      <c r="A186" s="86" t="s">
        <v>41</v>
      </c>
      <c r="B186" s="87" t="s">
        <v>40</v>
      </c>
      <c r="C186" s="88"/>
      <c r="D186" s="88"/>
      <c r="E186" s="89"/>
      <c r="F186" s="90">
        <f>SUBTOTAL(9,F187:F212)</f>
        <v>22447</v>
      </c>
      <c r="G186" s="91">
        <f>SUBTOTAL(9,G187:G212)</f>
        <v>6516</v>
      </c>
    </row>
    <row r="187" spans="1:7">
      <c r="A187" s="52" t="s">
        <v>42</v>
      </c>
      <c r="B187" s="50" t="s">
        <v>40</v>
      </c>
      <c r="C187" s="6" t="s">
        <v>9</v>
      </c>
      <c r="D187" s="6"/>
      <c r="E187" s="55"/>
      <c r="F187" s="71">
        <f>SUBTOTAL(9,F188:F197)</f>
        <v>13570</v>
      </c>
      <c r="G187" s="67"/>
    </row>
    <row r="188" spans="1:7" s="11" customFormat="1" ht="75">
      <c r="A188" s="53" t="s">
        <v>103</v>
      </c>
      <c r="B188" s="50" t="s">
        <v>40</v>
      </c>
      <c r="C188" s="6" t="s">
        <v>9</v>
      </c>
      <c r="D188" s="93" t="s">
        <v>149</v>
      </c>
      <c r="E188" s="55"/>
      <c r="F188" s="71">
        <f>SUBTOTAL(9,F189)</f>
        <v>6000</v>
      </c>
      <c r="G188" s="67"/>
    </row>
    <row r="189" spans="1:7" s="11" customFormat="1" ht="56.25">
      <c r="A189" s="52" t="s">
        <v>104</v>
      </c>
      <c r="B189" s="50" t="s">
        <v>40</v>
      </c>
      <c r="C189" s="6" t="s">
        <v>9</v>
      </c>
      <c r="D189" s="93" t="s">
        <v>149</v>
      </c>
      <c r="E189" s="55" t="s">
        <v>105</v>
      </c>
      <c r="F189" s="72">
        <v>6000</v>
      </c>
      <c r="G189" s="48"/>
    </row>
    <row r="190" spans="1:7" ht="112.5">
      <c r="A190" s="51" t="s">
        <v>115</v>
      </c>
      <c r="B190" s="50" t="s">
        <v>40</v>
      </c>
      <c r="C190" s="6" t="s">
        <v>9</v>
      </c>
      <c r="D190" s="93" t="s">
        <v>150</v>
      </c>
      <c r="E190" s="55"/>
      <c r="F190" s="71">
        <f>SUBTOTAL(9,F191:F194)</f>
        <v>5970</v>
      </c>
      <c r="G190" s="67"/>
    </row>
    <row r="191" spans="1:7" s="11" customFormat="1" ht="56.25">
      <c r="A191" s="46" t="s">
        <v>76</v>
      </c>
      <c r="B191" s="50" t="s">
        <v>40</v>
      </c>
      <c r="C191" s="6" t="s">
        <v>9</v>
      </c>
      <c r="D191" s="93" t="s">
        <v>150</v>
      </c>
      <c r="E191" s="55" t="s">
        <v>73</v>
      </c>
      <c r="F191" s="72">
        <v>130</v>
      </c>
      <c r="G191" s="48"/>
    </row>
    <row r="192" spans="1:7" s="11" customFormat="1" ht="37.5">
      <c r="A192" s="46" t="s">
        <v>79</v>
      </c>
      <c r="B192" s="50" t="s">
        <v>40</v>
      </c>
      <c r="C192" s="6" t="s">
        <v>9</v>
      </c>
      <c r="D192" s="93" t="s">
        <v>150</v>
      </c>
      <c r="E192" s="55" t="s">
        <v>78</v>
      </c>
      <c r="F192" s="72">
        <v>5220</v>
      </c>
      <c r="G192" s="48"/>
    </row>
    <row r="193" spans="1:7" s="11" customFormat="1">
      <c r="A193" s="46" t="s">
        <v>96</v>
      </c>
      <c r="B193" s="50" t="s">
        <v>40</v>
      </c>
      <c r="C193" s="6" t="s">
        <v>9</v>
      </c>
      <c r="D193" s="93" t="s">
        <v>150</v>
      </c>
      <c r="E193" s="55" t="s">
        <v>16</v>
      </c>
      <c r="F193" s="72">
        <v>430</v>
      </c>
      <c r="G193" s="48"/>
    </row>
    <row r="194" spans="1:7" s="11" customFormat="1">
      <c r="A194" s="46" t="s">
        <v>99</v>
      </c>
      <c r="B194" s="50" t="s">
        <v>40</v>
      </c>
      <c r="C194" s="6" t="s">
        <v>9</v>
      </c>
      <c r="D194" s="93" t="s">
        <v>150</v>
      </c>
      <c r="E194" s="55" t="s">
        <v>98</v>
      </c>
      <c r="F194" s="72">
        <v>190</v>
      </c>
      <c r="G194" s="48"/>
    </row>
    <row r="195" spans="1:7" s="11" customFormat="1" ht="93.75">
      <c r="A195" s="97" t="s">
        <v>160</v>
      </c>
      <c r="B195" s="50" t="s">
        <v>40</v>
      </c>
      <c r="C195" s="6" t="s">
        <v>9</v>
      </c>
      <c r="D195" s="93" t="s">
        <v>143</v>
      </c>
      <c r="E195" s="55"/>
      <c r="F195" s="71">
        <f>SUBTOTAL(9,F196:F197)</f>
        <v>1600</v>
      </c>
      <c r="G195" s="71"/>
    </row>
    <row r="196" spans="1:7" s="11" customFormat="1" ht="56.25">
      <c r="A196" s="46" t="s">
        <v>76</v>
      </c>
      <c r="B196" s="50" t="s">
        <v>40</v>
      </c>
      <c r="C196" s="6" t="s">
        <v>9</v>
      </c>
      <c r="D196" s="93" t="s">
        <v>143</v>
      </c>
      <c r="E196" s="55" t="s">
        <v>73</v>
      </c>
      <c r="F196" s="72">
        <v>600</v>
      </c>
      <c r="G196" s="48"/>
    </row>
    <row r="197" spans="1:7" s="11" customFormat="1" ht="37.5">
      <c r="A197" s="46" t="s">
        <v>79</v>
      </c>
      <c r="B197" s="50" t="s">
        <v>40</v>
      </c>
      <c r="C197" s="6" t="s">
        <v>9</v>
      </c>
      <c r="D197" s="93" t="s">
        <v>143</v>
      </c>
      <c r="E197" s="55" t="s">
        <v>78</v>
      </c>
      <c r="F197" s="72">
        <v>1000</v>
      </c>
      <c r="G197" s="48"/>
    </row>
    <row r="198" spans="1:7" s="11" customFormat="1">
      <c r="A198" s="46" t="s">
        <v>44</v>
      </c>
      <c r="B198" s="50" t="s">
        <v>40</v>
      </c>
      <c r="C198" s="6" t="s">
        <v>12</v>
      </c>
      <c r="D198" s="6"/>
      <c r="E198" s="55"/>
      <c r="F198" s="71">
        <f>SUBTOTAL(9,F199:F200)</f>
        <v>3228</v>
      </c>
      <c r="G198" s="67">
        <f>SUBTOTAL(9,G199:G200)</f>
        <v>3228</v>
      </c>
    </row>
    <row r="199" spans="1:7" s="11" customFormat="1" ht="37.5">
      <c r="A199" s="46" t="s">
        <v>117</v>
      </c>
      <c r="B199" s="50" t="s">
        <v>40</v>
      </c>
      <c r="C199" s="6" t="s">
        <v>12</v>
      </c>
      <c r="D199" s="93" t="s">
        <v>122</v>
      </c>
      <c r="E199" s="55"/>
      <c r="F199" s="71">
        <f>SUBTOTAL(9,F200:F200)</f>
        <v>3228</v>
      </c>
      <c r="G199" s="67">
        <f>SUBTOTAL(9,G200:G200)</f>
        <v>3228</v>
      </c>
    </row>
    <row r="200" spans="1:7" s="11" customFormat="1" ht="37.5">
      <c r="A200" s="46" t="s">
        <v>79</v>
      </c>
      <c r="B200" s="50" t="s">
        <v>40</v>
      </c>
      <c r="C200" s="6" t="s">
        <v>12</v>
      </c>
      <c r="D200" s="93" t="s">
        <v>122</v>
      </c>
      <c r="E200" s="55" t="s">
        <v>78</v>
      </c>
      <c r="F200" s="72">
        <v>3228</v>
      </c>
      <c r="G200" s="48">
        <v>3228</v>
      </c>
    </row>
    <row r="201" spans="1:7" s="11" customFormat="1" ht="37.5">
      <c r="A201" s="52" t="s">
        <v>49</v>
      </c>
      <c r="B201" s="50" t="s">
        <v>40</v>
      </c>
      <c r="C201" s="6" t="s">
        <v>32</v>
      </c>
      <c r="D201" s="6"/>
      <c r="E201" s="55"/>
      <c r="F201" s="71">
        <f>SUBTOTAL(9,F202:F212)</f>
        <v>5649</v>
      </c>
      <c r="G201" s="67">
        <f>SUBTOTAL(9,G202:G212)</f>
        <v>3288</v>
      </c>
    </row>
    <row r="202" spans="1:7" s="11" customFormat="1" ht="112.5">
      <c r="A202" s="51" t="s">
        <v>115</v>
      </c>
      <c r="B202" s="50" t="s">
        <v>40</v>
      </c>
      <c r="C202" s="6" t="s">
        <v>32</v>
      </c>
      <c r="D202" s="93" t="s">
        <v>150</v>
      </c>
      <c r="E202" s="55"/>
      <c r="F202" s="71">
        <f>SUBTOTAL(9,F203:F204)</f>
        <v>330</v>
      </c>
      <c r="G202" s="71"/>
    </row>
    <row r="203" spans="1:7" s="11" customFormat="1" ht="37.5">
      <c r="A203" s="52" t="s">
        <v>89</v>
      </c>
      <c r="B203" s="50" t="s">
        <v>40</v>
      </c>
      <c r="C203" s="6" t="s">
        <v>32</v>
      </c>
      <c r="D203" s="93" t="s">
        <v>150</v>
      </c>
      <c r="E203" s="55" t="s">
        <v>80</v>
      </c>
      <c r="F203" s="72">
        <v>250</v>
      </c>
      <c r="G203" s="48"/>
    </row>
    <row r="204" spans="1:7" s="11" customFormat="1" ht="56.25">
      <c r="A204" s="46" t="s">
        <v>76</v>
      </c>
      <c r="B204" s="50" t="s">
        <v>40</v>
      </c>
      <c r="C204" s="6" t="s">
        <v>32</v>
      </c>
      <c r="D204" s="93" t="s">
        <v>150</v>
      </c>
      <c r="E204" s="55" t="s">
        <v>73</v>
      </c>
      <c r="F204" s="72">
        <v>80</v>
      </c>
      <c r="G204" s="48"/>
    </row>
    <row r="205" spans="1:7" ht="93.75">
      <c r="A205" s="97" t="s">
        <v>160</v>
      </c>
      <c r="B205" s="50" t="s">
        <v>40</v>
      </c>
      <c r="C205" s="6" t="s">
        <v>32</v>
      </c>
      <c r="D205" s="93" t="s">
        <v>143</v>
      </c>
      <c r="E205" s="55"/>
      <c r="F205" s="71">
        <f>SUBTOTAL(9,F206:F206)</f>
        <v>1831</v>
      </c>
      <c r="G205" s="71"/>
    </row>
    <row r="206" spans="1:7" ht="37.5">
      <c r="A206" s="52" t="s">
        <v>89</v>
      </c>
      <c r="B206" s="50" t="s">
        <v>40</v>
      </c>
      <c r="C206" s="6" t="s">
        <v>32</v>
      </c>
      <c r="D206" s="93" t="s">
        <v>143</v>
      </c>
      <c r="E206" s="55" t="s">
        <v>80</v>
      </c>
      <c r="F206" s="72">
        <v>1831</v>
      </c>
      <c r="G206" s="48"/>
    </row>
    <row r="207" spans="1:7" ht="112.5">
      <c r="A207" s="103" t="s">
        <v>162</v>
      </c>
      <c r="B207" s="100" t="s">
        <v>40</v>
      </c>
      <c r="C207" s="95" t="s">
        <v>32</v>
      </c>
      <c r="D207" s="93" t="s">
        <v>148</v>
      </c>
      <c r="E207" s="96"/>
      <c r="F207" s="71">
        <f>SUBTOTAL(9,F208)</f>
        <v>200</v>
      </c>
      <c r="G207" s="71"/>
    </row>
    <row r="208" spans="1:7" ht="56.25">
      <c r="A208" s="102" t="s">
        <v>76</v>
      </c>
      <c r="B208" s="100" t="s">
        <v>40</v>
      </c>
      <c r="C208" s="95" t="s">
        <v>32</v>
      </c>
      <c r="D208" s="93" t="s">
        <v>148</v>
      </c>
      <c r="E208" s="96" t="s">
        <v>73</v>
      </c>
      <c r="F208" s="72">
        <v>200</v>
      </c>
      <c r="G208" s="48"/>
    </row>
    <row r="209" spans="1:7" ht="37.5">
      <c r="A209" s="46" t="s">
        <v>117</v>
      </c>
      <c r="B209" s="50" t="s">
        <v>40</v>
      </c>
      <c r="C209" s="6" t="s">
        <v>32</v>
      </c>
      <c r="D209" s="93" t="s">
        <v>122</v>
      </c>
      <c r="E209" s="55"/>
      <c r="F209" s="71">
        <f>SUBTOTAL(9,F210:F212)</f>
        <v>3288</v>
      </c>
      <c r="G209" s="67">
        <f>SUBTOTAL(9,G210:G212)</f>
        <v>3288</v>
      </c>
    </row>
    <row r="210" spans="1:7" ht="37.5">
      <c r="A210" s="52" t="s">
        <v>89</v>
      </c>
      <c r="B210" s="50" t="s">
        <v>40</v>
      </c>
      <c r="C210" s="6" t="s">
        <v>32</v>
      </c>
      <c r="D210" s="93" t="s">
        <v>122</v>
      </c>
      <c r="E210" s="55" t="s">
        <v>80</v>
      </c>
      <c r="F210" s="72">
        <v>3030</v>
      </c>
      <c r="G210" s="48">
        <v>3030</v>
      </c>
    </row>
    <row r="211" spans="1:7" ht="56.25">
      <c r="A211" s="46" t="s">
        <v>76</v>
      </c>
      <c r="B211" s="50" t="s">
        <v>40</v>
      </c>
      <c r="C211" s="6" t="s">
        <v>32</v>
      </c>
      <c r="D211" s="93" t="s">
        <v>122</v>
      </c>
      <c r="E211" s="55" t="s">
        <v>73</v>
      </c>
      <c r="F211" s="72">
        <v>251</v>
      </c>
      <c r="G211" s="48">
        <v>251</v>
      </c>
    </row>
    <row r="212" spans="1:7" ht="37.5">
      <c r="A212" s="59" t="s">
        <v>77</v>
      </c>
      <c r="B212" s="60" t="s">
        <v>40</v>
      </c>
      <c r="C212" s="61" t="s">
        <v>32</v>
      </c>
      <c r="D212" s="93" t="s">
        <v>122</v>
      </c>
      <c r="E212" s="62" t="s">
        <v>74</v>
      </c>
      <c r="F212" s="72">
        <v>7</v>
      </c>
      <c r="G212" s="48">
        <v>7</v>
      </c>
    </row>
    <row r="213" spans="1:7" ht="30.75" customHeight="1">
      <c r="A213" s="86" t="s">
        <v>46</v>
      </c>
      <c r="B213" s="87" t="s">
        <v>18</v>
      </c>
      <c r="C213" s="88"/>
      <c r="D213" s="88"/>
      <c r="E213" s="89"/>
      <c r="F213" s="90">
        <f>SUBTOTAL(9,F214:F218)</f>
        <v>71410</v>
      </c>
      <c r="G213" s="91">
        <f>SUBTOTAL(9,G214:G218)</f>
        <v>2000</v>
      </c>
    </row>
    <row r="214" spans="1:7">
      <c r="A214" s="77" t="s">
        <v>64</v>
      </c>
      <c r="B214" s="78" t="s">
        <v>18</v>
      </c>
      <c r="C214" s="49" t="s">
        <v>7</v>
      </c>
      <c r="D214" s="49"/>
      <c r="E214" s="83"/>
      <c r="F214" s="81">
        <f>SUBTOTAL(9,F215:F218)</f>
        <v>71410</v>
      </c>
      <c r="G214" s="82">
        <f>SUBTOTAL(9,G215:G218)</f>
        <v>2000</v>
      </c>
    </row>
    <row r="215" spans="1:7" ht="93.75">
      <c r="A215" s="98" t="s">
        <v>163</v>
      </c>
      <c r="B215" s="50" t="s">
        <v>18</v>
      </c>
      <c r="C215" s="6" t="s">
        <v>7</v>
      </c>
      <c r="D215" s="93" t="s">
        <v>151</v>
      </c>
      <c r="E215" s="55"/>
      <c r="F215" s="71">
        <f>SUBTOTAL(9,F216:F218)</f>
        <v>71410</v>
      </c>
      <c r="G215" s="71">
        <f>SUBTOTAL(9,G216:G218)</f>
        <v>2000</v>
      </c>
    </row>
    <row r="216" spans="1:7" ht="56.25">
      <c r="A216" s="46" t="s">
        <v>76</v>
      </c>
      <c r="B216" s="50" t="s">
        <v>18</v>
      </c>
      <c r="C216" s="6" t="s">
        <v>7</v>
      </c>
      <c r="D216" s="93" t="s">
        <v>151</v>
      </c>
      <c r="E216" s="55" t="s">
        <v>73</v>
      </c>
      <c r="F216" s="72">
        <v>1000</v>
      </c>
      <c r="G216" s="48"/>
    </row>
    <row r="217" spans="1:7">
      <c r="A217" s="46" t="s">
        <v>51</v>
      </c>
      <c r="B217" s="50" t="s">
        <v>18</v>
      </c>
      <c r="C217" s="6" t="s">
        <v>7</v>
      </c>
      <c r="D217" s="93" t="s">
        <v>151</v>
      </c>
      <c r="E217" s="55" t="s">
        <v>91</v>
      </c>
      <c r="F217" s="75">
        <v>50330</v>
      </c>
      <c r="G217" s="69"/>
    </row>
    <row r="218" spans="1:7">
      <c r="A218" s="52" t="s">
        <v>96</v>
      </c>
      <c r="B218" s="50" t="s">
        <v>18</v>
      </c>
      <c r="C218" s="6" t="s">
        <v>7</v>
      </c>
      <c r="D218" s="93" t="s">
        <v>151</v>
      </c>
      <c r="E218" s="55" t="s">
        <v>16</v>
      </c>
      <c r="F218" s="72">
        <v>20080</v>
      </c>
      <c r="G218" s="48">
        <v>2000</v>
      </c>
    </row>
    <row r="219" spans="1:7" ht="37.5">
      <c r="A219" s="94" t="s">
        <v>19</v>
      </c>
      <c r="B219" s="58" t="s">
        <v>62</v>
      </c>
      <c r="C219" s="8"/>
      <c r="D219" s="8"/>
      <c r="E219" s="54"/>
      <c r="F219" s="73">
        <f>SUBTOTAL(9,F220:F222)</f>
        <v>1243</v>
      </c>
      <c r="G219" s="47"/>
    </row>
    <row r="220" spans="1:7" ht="37.5">
      <c r="A220" s="46" t="s">
        <v>63</v>
      </c>
      <c r="B220" s="50" t="s">
        <v>62</v>
      </c>
      <c r="C220" s="6" t="s">
        <v>7</v>
      </c>
      <c r="D220" s="6"/>
      <c r="E220" s="55"/>
      <c r="F220" s="71">
        <f>SUBTOTAL(9,F221:F222)</f>
        <v>1243</v>
      </c>
      <c r="G220" s="67"/>
    </row>
    <row r="221" spans="1:7" ht="56.25">
      <c r="A221" s="46" t="s">
        <v>116</v>
      </c>
      <c r="B221" s="50" t="s">
        <v>62</v>
      </c>
      <c r="C221" s="6" t="s">
        <v>7</v>
      </c>
      <c r="D221" s="93" t="s">
        <v>122</v>
      </c>
      <c r="E221" s="55"/>
      <c r="F221" s="71">
        <f>SUBTOTAL(9,F222:F222)</f>
        <v>1243</v>
      </c>
      <c r="G221" s="67"/>
    </row>
    <row r="222" spans="1:7">
      <c r="A222" s="46" t="s">
        <v>88</v>
      </c>
      <c r="B222" s="50" t="s">
        <v>62</v>
      </c>
      <c r="C222" s="6" t="s">
        <v>7</v>
      </c>
      <c r="D222" s="93" t="s">
        <v>122</v>
      </c>
      <c r="E222" s="55" t="s">
        <v>87</v>
      </c>
      <c r="F222" s="72">
        <f>700+543</f>
        <v>1243</v>
      </c>
      <c r="G222" s="48"/>
    </row>
    <row r="223" spans="1:7" s="3" customFormat="1" ht="19.5">
      <c r="A223" s="63" t="s">
        <v>47</v>
      </c>
      <c r="B223" s="64"/>
      <c r="C223" s="65"/>
      <c r="D223" s="65"/>
      <c r="E223" s="66"/>
      <c r="F223" s="76">
        <f>SUBTOTAL(9,F8:F222)</f>
        <v>638509</v>
      </c>
      <c r="G223" s="70">
        <f>SUBTOTAL(9,G8:G222)</f>
        <v>146933</v>
      </c>
    </row>
    <row r="224" spans="1:7" ht="28.5" customHeight="1">
      <c r="A224" s="34"/>
      <c r="B224" s="35"/>
      <c r="C224" s="35"/>
      <c r="D224" s="35"/>
      <c r="E224" s="35"/>
      <c r="F224" s="36"/>
      <c r="G224" s="37"/>
    </row>
    <row r="225" spans="1:7" ht="59.25" customHeight="1">
      <c r="A225" s="28"/>
      <c r="B225" s="29"/>
      <c r="C225" s="29"/>
      <c r="D225" s="29"/>
      <c r="E225" s="29"/>
      <c r="F225" s="30"/>
      <c r="G225" s="30"/>
    </row>
    <row r="226" spans="1:7" s="11" customFormat="1">
      <c r="A226" s="15" t="s">
        <v>57</v>
      </c>
      <c r="B226" s="20"/>
      <c r="C226" s="20"/>
      <c r="D226" s="20"/>
      <c r="E226" s="20"/>
      <c r="F226" s="21"/>
      <c r="G226" s="21"/>
    </row>
    <row r="227" spans="1:7" s="12" customFormat="1" ht="19.5">
      <c r="A227" s="19" t="s">
        <v>53</v>
      </c>
      <c r="B227" s="22"/>
      <c r="C227" s="22"/>
      <c r="D227" s="23"/>
      <c r="E227" s="22"/>
      <c r="F227" s="18">
        <f>SUMIFS(F$8:F$222,$C$8:$C$222,"",$B$8:$B$222,"??")</f>
        <v>638509</v>
      </c>
      <c r="G227" s="18">
        <f>SUMIFS(G$8:G$222,$C$8:$C$222,"",$B$8:$B$222,"??")</f>
        <v>146933</v>
      </c>
    </row>
    <row r="228" spans="1:7">
      <c r="A228" s="19" t="s">
        <v>54</v>
      </c>
      <c r="B228" s="22"/>
      <c r="C228" s="22"/>
      <c r="D228" s="23"/>
      <c r="E228" s="22"/>
      <c r="F228" s="18">
        <f>SUMIFS(F$8:F$222,$D$8:$D$222,"",$C$8:$C$222,"??")</f>
        <v>638509</v>
      </c>
      <c r="G228" s="18">
        <f>SUMIFS(G$8:G$222,$D$8:$D$222,"",$C$8:$C$222,"??")</f>
        <v>146933</v>
      </c>
    </row>
    <row r="229" spans="1:7">
      <c r="A229" s="19" t="s">
        <v>55</v>
      </c>
      <c r="B229" s="22"/>
      <c r="C229" s="22"/>
      <c r="D229" s="23"/>
      <c r="E229" s="22"/>
      <c r="F229" s="18">
        <f>SUMIFS(F$8:F$222,$E$8:$E$222,"",$D$8:$D$222,"?????????????")</f>
        <v>638509</v>
      </c>
      <c r="G229" s="18">
        <f>SUMIFS(G$8:G$222,$D$8:$D$222,"",$C$8:$C$222,"??")</f>
        <v>146933</v>
      </c>
    </row>
    <row r="230" spans="1:7">
      <c r="A230" s="19" t="s">
        <v>58</v>
      </c>
      <c r="B230" s="22"/>
      <c r="C230" s="22"/>
      <c r="D230" s="23"/>
      <c r="E230" s="22"/>
      <c r="F230" s="18">
        <f>SUMIFS(F$8:F$222,$E$8:$E$222,"???")</f>
        <v>638509</v>
      </c>
      <c r="G230" s="18">
        <f>SUMIFS(G$8:G$222,$E$8:$E$222,"???")</f>
        <v>146933</v>
      </c>
    </row>
    <row r="231" spans="1:7">
      <c r="B231" s="24"/>
      <c r="C231" s="24"/>
      <c r="D231" s="24"/>
      <c r="E231" s="24"/>
      <c r="F231" s="25"/>
      <c r="G231" s="25"/>
    </row>
    <row r="232" spans="1:7">
      <c r="B232" s="24"/>
      <c r="C232" s="24"/>
      <c r="D232" s="24"/>
      <c r="E232" s="24"/>
      <c r="F232" s="25"/>
      <c r="G232" s="25"/>
    </row>
    <row r="233" spans="1:7" s="27" customFormat="1">
      <c r="A233" s="31"/>
      <c r="B233" s="32"/>
      <c r="C233" s="32"/>
      <c r="D233" s="32"/>
      <c r="E233" s="32"/>
      <c r="F233" s="33"/>
      <c r="G233" s="33"/>
    </row>
    <row r="234" spans="1:7" s="27" customFormat="1">
      <c r="A234" s="39" t="s">
        <v>60</v>
      </c>
      <c r="B234" s="40"/>
      <c r="C234" s="40"/>
      <c r="D234" s="40"/>
      <c r="E234" s="40"/>
      <c r="F234" s="41"/>
      <c r="G234" s="41"/>
    </row>
    <row r="235" spans="1:7" s="27" customFormat="1">
      <c r="A235" s="42" t="s">
        <v>7</v>
      </c>
      <c r="B235" s="23"/>
      <c r="C235" s="23"/>
      <c r="D235" s="23"/>
      <c r="E235" s="23"/>
      <c r="F235" s="43">
        <f t="shared" ref="F235:G246" si="1">SUMIFS(F$8:F$222,$B$8:$B$222,$A235,$E$8:$E$222,"???")</f>
        <v>145840</v>
      </c>
      <c r="G235" s="43">
        <f t="shared" si="1"/>
        <v>28816</v>
      </c>
    </row>
    <row r="236" spans="1:7" s="27" customFormat="1">
      <c r="A236" s="42" t="s">
        <v>8</v>
      </c>
      <c r="B236" s="23"/>
      <c r="C236" s="23"/>
      <c r="D236" s="23"/>
      <c r="E236" s="23"/>
      <c r="F236" s="43">
        <f t="shared" si="1"/>
        <v>245</v>
      </c>
      <c r="G236" s="43">
        <f t="shared" si="1"/>
        <v>0</v>
      </c>
    </row>
    <row r="237" spans="1:7" s="27" customFormat="1">
      <c r="A237" s="42" t="s">
        <v>9</v>
      </c>
      <c r="B237" s="23"/>
      <c r="C237" s="23"/>
      <c r="D237" s="23"/>
      <c r="E237" s="23"/>
      <c r="F237" s="43">
        <f t="shared" si="1"/>
        <v>2160</v>
      </c>
      <c r="G237" s="43">
        <f t="shared" si="1"/>
        <v>0</v>
      </c>
    </row>
    <row r="238" spans="1:7" s="27" customFormat="1">
      <c r="A238" s="42" t="s">
        <v>12</v>
      </c>
      <c r="B238" s="23"/>
      <c r="C238" s="23"/>
      <c r="D238" s="23"/>
      <c r="E238" s="23"/>
      <c r="F238" s="43">
        <f t="shared" si="1"/>
        <v>95085</v>
      </c>
      <c r="G238" s="43">
        <f t="shared" si="1"/>
        <v>10000</v>
      </c>
    </row>
    <row r="239" spans="1:7" s="27" customFormat="1">
      <c r="A239" s="42" t="s">
        <v>28</v>
      </c>
      <c r="B239" s="23"/>
      <c r="C239" s="23"/>
      <c r="D239" s="23"/>
      <c r="E239" s="23"/>
      <c r="F239" s="43">
        <f t="shared" si="1"/>
        <v>93882</v>
      </c>
      <c r="G239" s="43">
        <f t="shared" si="1"/>
        <v>23000</v>
      </c>
    </row>
    <row r="240" spans="1:7" s="27" customFormat="1">
      <c r="A240" s="42" t="s">
        <v>32</v>
      </c>
      <c r="B240" s="23"/>
      <c r="C240" s="23"/>
      <c r="D240" s="23"/>
      <c r="E240" s="23"/>
      <c r="F240" s="43">
        <f t="shared" si="1"/>
        <v>1120</v>
      </c>
      <c r="G240" s="43">
        <f t="shared" si="1"/>
        <v>0</v>
      </c>
    </row>
    <row r="241" spans="1:7" s="27" customFormat="1">
      <c r="A241" s="42" t="s">
        <v>17</v>
      </c>
      <c r="B241" s="23"/>
      <c r="C241" s="23"/>
      <c r="D241" s="23"/>
      <c r="E241" s="23"/>
      <c r="F241" s="43">
        <f t="shared" si="1"/>
        <v>144413</v>
      </c>
      <c r="G241" s="43">
        <f t="shared" si="1"/>
        <v>49601</v>
      </c>
    </row>
    <row r="242" spans="1:7" s="27" customFormat="1">
      <c r="A242" s="42" t="s">
        <v>25</v>
      </c>
      <c r="B242" s="23"/>
      <c r="C242" s="23"/>
      <c r="D242" s="23"/>
      <c r="E242" s="23"/>
      <c r="F242" s="43">
        <f t="shared" si="1"/>
        <v>60664</v>
      </c>
      <c r="G242" s="43">
        <f t="shared" si="1"/>
        <v>27000</v>
      </c>
    </row>
    <row r="243" spans="1:7" s="27" customFormat="1">
      <c r="A243" s="42" t="s">
        <v>24</v>
      </c>
      <c r="B243" s="23"/>
      <c r="C243" s="23"/>
      <c r="D243" s="23"/>
      <c r="E243" s="23"/>
      <c r="F243" s="43">
        <f t="shared" si="1"/>
        <v>0</v>
      </c>
      <c r="G243" s="43">
        <f t="shared" si="1"/>
        <v>0</v>
      </c>
    </row>
    <row r="244" spans="1:7" s="27" customFormat="1">
      <c r="A244" s="42" t="s">
        <v>40</v>
      </c>
      <c r="B244" s="23"/>
      <c r="C244" s="23"/>
      <c r="D244" s="23"/>
      <c r="E244" s="23"/>
      <c r="F244" s="43">
        <f t="shared" si="1"/>
        <v>22447</v>
      </c>
      <c r="G244" s="43">
        <f t="shared" si="1"/>
        <v>6516</v>
      </c>
    </row>
    <row r="245" spans="1:7" s="27" customFormat="1">
      <c r="A245" s="42" t="s">
        <v>18</v>
      </c>
      <c r="B245" s="23"/>
      <c r="C245" s="23"/>
      <c r="D245" s="23"/>
      <c r="E245" s="23"/>
      <c r="F245" s="43">
        <f t="shared" si="1"/>
        <v>71410</v>
      </c>
      <c r="G245" s="43">
        <f t="shared" si="1"/>
        <v>2000</v>
      </c>
    </row>
    <row r="246" spans="1:7" s="27" customFormat="1">
      <c r="A246" s="42" t="s">
        <v>62</v>
      </c>
      <c r="B246" s="23"/>
      <c r="C246" s="23"/>
      <c r="D246" s="23"/>
      <c r="E246" s="23"/>
      <c r="F246" s="43">
        <f t="shared" si="1"/>
        <v>1243</v>
      </c>
      <c r="G246" s="43">
        <f t="shared" si="1"/>
        <v>0</v>
      </c>
    </row>
    <row r="247" spans="1:7" s="26" customFormat="1">
      <c r="A247" s="44" t="s">
        <v>59</v>
      </c>
      <c r="B247" s="40"/>
      <c r="C247" s="40"/>
      <c r="D247" s="45"/>
      <c r="E247" s="40"/>
      <c r="F247" s="41">
        <f>SUM(F235:F246)</f>
        <v>638509</v>
      </c>
      <c r="G247" s="41">
        <f>SUM(G235:G246)</f>
        <v>146933</v>
      </c>
    </row>
  </sheetData>
  <autoFilter ref="A7:G224">
    <filterColumn colId="1"/>
    <filterColumn colId="3"/>
  </autoFilter>
  <mergeCells count="9">
    <mergeCell ref="E1:G1"/>
    <mergeCell ref="E2:G2"/>
    <mergeCell ref="D6:D7"/>
    <mergeCell ref="A4:G4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25 D223 D219:D220 D213:D214 D198 D170:D171 D186:D187 D181 D166 D150 D135 D117:D118 D110 D72 D69 D65:D66 D17 D22 D8:D9 D12 D30 D27 D48:D49 D52:D53 D59 D92 D88:D89 D103 D77 D121:D122 D201">
      <formula1>7</formula1>
    </dataValidation>
    <dataValidation type="textLength" operator="equal" allowBlank="1" showInputMessage="1" showErrorMessage="1" sqref="D221:D222 D215:D218 D199:D200 D182:D185 D167:D169 D136:D149 D123:D134 D119:D120 D60:D64 D73:D76 D70:D71 D67:D68 D23:D26 D13:D16 D10:D11 D18:D21 D28:D29 D50:D51 D54:D58 D78:D87 D93:D102 D90:D91 D111:D116 D104:D109 D151:D165 D172:D180 D31:D47 D188:D197 D202:D21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7" fitToHeight="0" orientation="portrait" r:id="rId1"/>
  <rowBreaks count="2" manualBreakCount="2">
    <brk id="206" max="6" man="1"/>
    <brk id="22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2015-12-17T11:02:48Z</cp:lastPrinted>
  <dcterms:created xsi:type="dcterms:W3CDTF">2009-11-05T14:15:41Z</dcterms:created>
  <dcterms:modified xsi:type="dcterms:W3CDTF">2015-12-17T11:03:52Z</dcterms:modified>
</cp:coreProperties>
</file>